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point\DavWWWRoot\sites\projects\TechColProj\InmateTrack\Shared Documents\RFP\"/>
    </mc:Choice>
  </mc:AlternateContent>
  <bookViews>
    <workbookView xWindow="75" yWindow="-60" windowWidth="18435" windowHeight="11040" tabRatio="775" activeTab="11"/>
  </bookViews>
  <sheets>
    <sheet name="TOC" sheetId="4" r:id="rId1"/>
    <sheet name="6.0" sheetId="6" r:id="rId2"/>
    <sheet name="6.1" sheetId="27" r:id="rId3"/>
    <sheet name="6.2" sheetId="28" r:id="rId4"/>
    <sheet name="6.3" sheetId="2" r:id="rId5"/>
    <sheet name="6.4" sheetId="11" r:id="rId6"/>
    <sheet name="6.5" sheetId="10" r:id="rId7"/>
    <sheet name="6.6" sheetId="15" r:id="rId8"/>
    <sheet name="6.7" sheetId="3" r:id="rId9"/>
    <sheet name="6.8" sheetId="16" r:id="rId10"/>
    <sheet name="6.9" sheetId="9" r:id="rId11"/>
    <sheet name="6.10" sheetId="7" r:id="rId12"/>
    <sheet name="6.11" sheetId="24" r:id="rId13"/>
    <sheet name="6.12" sheetId="8" r:id="rId14"/>
    <sheet name="6.13" sheetId="12" r:id="rId15"/>
    <sheet name="6.14" sheetId="13" r:id="rId16"/>
  </sheets>
  <definedNames>
    <definedName name="_xlnm.Print_Area" localSheetId="6">'6.5'!$A$1:$F$15</definedName>
    <definedName name="_xlnm.Print_Area" localSheetId="7">'6.6'!$A$1:$F$24</definedName>
  </definedNames>
  <calcPr calcId="162913"/>
</workbook>
</file>

<file path=xl/calcChain.xml><?xml version="1.0" encoding="utf-8"?>
<calcChain xmlns="http://schemas.openxmlformats.org/spreadsheetml/2006/main">
  <c r="A30" i="16" l="1"/>
  <c r="A14" i="16"/>
  <c r="A13" i="16"/>
  <c r="A8" i="10"/>
  <c r="A7" i="10"/>
  <c r="A6" i="10"/>
  <c r="A17" i="8" l="1"/>
  <c r="A16" i="8"/>
  <c r="A15" i="8"/>
  <c r="A10" i="8"/>
  <c r="A11" i="8" s="1"/>
  <c r="A12" i="8" s="1"/>
  <c r="A11" i="12"/>
  <c r="A10" i="12"/>
  <c r="A9" i="12"/>
  <c r="A8" i="12"/>
  <c r="A7" i="12"/>
  <c r="A6" i="12"/>
  <c r="A5" i="12"/>
  <c r="A125" i="9"/>
  <c r="A129" i="9" s="1"/>
  <c r="A124" i="9"/>
  <c r="A128" i="9" s="1"/>
  <c r="A123" i="9"/>
  <c r="A127" i="9" s="1"/>
  <c r="A14" i="9"/>
  <c r="A15" i="9" s="1"/>
  <c r="A17" i="9" s="1"/>
  <c r="A21" i="9" s="1"/>
  <c r="A24" i="9" s="1"/>
  <c r="A25" i="9" s="1"/>
  <c r="A26" i="9" s="1"/>
  <c r="A27" i="9" s="1"/>
  <c r="A28" i="9" s="1"/>
  <c r="A30" i="9" s="1"/>
  <c r="A31" i="9" s="1"/>
  <c r="A5" i="16"/>
  <c r="A6" i="16" s="1"/>
  <c r="A7" i="16" s="1"/>
  <c r="A8" i="16" s="1"/>
  <c r="A9" i="16" s="1"/>
  <c r="A10" i="16" s="1"/>
  <c r="A11" i="16" s="1"/>
  <c r="A12" i="16" s="1"/>
  <c r="A15" i="16" s="1"/>
  <c r="A16" i="16" s="1"/>
  <c r="A17" i="16" s="1"/>
  <c r="A18" i="16" s="1"/>
  <c r="A19" i="16" s="1"/>
  <c r="A20" i="16" s="1"/>
  <c r="A21" i="16" s="1"/>
  <c r="A22" i="16" s="1"/>
  <c r="A23" i="16" s="1"/>
  <c r="A24" i="16" s="1"/>
  <c r="A25" i="16" s="1"/>
  <c r="A26" i="16" s="1"/>
  <c r="A8" i="28"/>
  <c r="A7" i="28"/>
  <c r="A6" i="28"/>
  <c r="A15" i="3"/>
  <c r="A13" i="3"/>
  <c r="A14" i="3" s="1"/>
  <c r="A9" i="15"/>
  <c r="A10" i="15" s="1"/>
  <c r="A11" i="15" s="1"/>
  <c r="A12" i="15" s="1"/>
  <c r="A13" i="15" s="1"/>
  <c r="A14" i="15" s="1"/>
  <c r="A15" i="15" s="1"/>
  <c r="A19" i="15" s="1"/>
  <c r="A32" i="9" l="1"/>
  <c r="A33" i="9" s="1"/>
  <c r="A35" i="9" s="1"/>
  <c r="A36" i="9" s="1"/>
  <c r="A40" i="9" s="1"/>
  <c r="A41" i="9" s="1"/>
  <c r="A42" i="9" s="1"/>
  <c r="A43" i="9" s="1"/>
  <c r="A44" i="9" s="1"/>
  <c r="A45" i="9" s="1"/>
  <c r="A49" i="9" s="1"/>
  <c r="A51" i="9" s="1"/>
  <c r="A52" i="9" s="1"/>
  <c r="A53" i="9" s="1"/>
  <c r="A54" i="9" s="1"/>
  <c r="A55" i="9" s="1"/>
  <c r="A56" i="9" s="1"/>
  <c r="A57" i="9" s="1"/>
  <c r="A58" i="9" s="1"/>
  <c r="A60" i="9" s="1"/>
  <c r="A61" i="9" s="1"/>
  <c r="A62" i="9" s="1"/>
  <c r="A63" i="9" s="1"/>
  <c r="A65" i="9" s="1"/>
  <c r="A66" i="9" s="1"/>
  <c r="A67" i="9" s="1"/>
  <c r="A68" i="9" s="1"/>
  <c r="A69" i="9" s="1"/>
  <c r="A70" i="9" s="1"/>
  <c r="A71" i="9" s="1"/>
  <c r="A72" i="9" s="1"/>
  <c r="A73" i="9" s="1"/>
  <c r="A74" i="9" s="1"/>
  <c r="A75" i="9" s="1"/>
  <c r="A76" i="9" s="1"/>
  <c r="A77" i="9" s="1"/>
  <c r="A78" i="9" s="1"/>
  <c r="A79" i="9" s="1"/>
  <c r="A84" i="9" s="1"/>
  <c r="A86" i="9" s="1"/>
  <c r="A87" i="9" s="1"/>
  <c r="A88" i="9" s="1"/>
  <c r="A89" i="9" s="1"/>
  <c r="A90" i="9" s="1"/>
  <c r="A91" i="9" s="1"/>
  <c r="A93" i="9" s="1"/>
  <c r="A98" i="9" s="1"/>
  <c r="A103" i="9" s="1"/>
  <c r="A108" i="9" s="1"/>
  <c r="A109" i="9" s="1"/>
  <c r="A110" i="9" s="1"/>
  <c r="A111" i="9" s="1"/>
  <c r="A112" i="9" s="1"/>
  <c r="A113" i="9" s="1"/>
  <c r="A117" i="9" s="1"/>
  <c r="A118" i="9" s="1"/>
  <c r="A122" i="9" s="1"/>
  <c r="A126" i="9" s="1"/>
  <c r="A130" i="9" s="1"/>
  <c r="A132" i="9" s="1"/>
  <c r="A134" i="9" s="1"/>
  <c r="A135" i="9" s="1"/>
  <c r="A19" i="6"/>
  <c r="A20" i="6" s="1"/>
  <c r="A21" i="6" s="1"/>
  <c r="A22" i="6" s="1"/>
  <c r="A23" i="6" s="1"/>
  <c r="A24" i="6" s="1"/>
  <c r="A25" i="6" s="1"/>
  <c r="A26" i="6" s="1"/>
  <c r="A27" i="6" s="1"/>
  <c r="A28" i="6" s="1"/>
  <c r="A29" i="6" s="1"/>
  <c r="A30" i="6" s="1"/>
  <c r="A32" i="6" s="1"/>
  <c r="A33" i="6" s="1"/>
  <c r="A35" i="6" s="1"/>
  <c r="A36" i="6" s="1"/>
  <c r="A37" i="6" s="1"/>
  <c r="A38" i="6" s="1"/>
  <c r="A39" i="6" s="1"/>
  <c r="A40" i="6" s="1"/>
  <c r="A42" i="6" s="1"/>
  <c r="A43" i="6" s="1"/>
  <c r="A44" i="6" s="1"/>
  <c r="A45" i="6" s="1"/>
  <c r="A46" i="6" s="1"/>
  <c r="A47" i="6" s="1"/>
  <c r="A48" i="6" s="1"/>
  <c r="A50" i="6" s="1"/>
  <c r="A51" i="6" s="1"/>
  <c r="A59" i="6" s="1"/>
  <c r="A71" i="6" s="1"/>
  <c r="A72" i="6" s="1"/>
  <c r="A73" i="6" s="1"/>
  <c r="A74" i="6" s="1"/>
  <c r="A76" i="6" s="1"/>
  <c r="A77" i="6" s="1"/>
  <c r="A78" i="6" s="1"/>
  <c r="A80" i="6" s="1"/>
  <c r="A81" i="6" s="1"/>
  <c r="A83" i="6" s="1"/>
  <c r="A84" i="6" s="1"/>
  <c r="A85" i="6" s="1"/>
  <c r="A86" i="6" s="1"/>
  <c r="A105" i="27"/>
  <c r="A61" i="27"/>
  <c r="A24" i="27"/>
  <c r="A12" i="27" l="1"/>
  <c r="A13" i="27" s="1"/>
  <c r="A14" i="27" s="1"/>
  <c r="A15" i="27" s="1"/>
  <c r="A16" i="27" s="1"/>
  <c r="A22" i="27" l="1"/>
  <c r="A25" i="27" s="1"/>
  <c r="A26" i="27" s="1"/>
  <c r="A27" i="27" s="1"/>
  <c r="A28" i="27" s="1"/>
  <c r="A29" i="27" s="1"/>
  <c r="A30" i="27" s="1"/>
  <c r="A31" i="27" l="1"/>
  <c r="A32" i="27" s="1"/>
  <c r="A33" i="27" s="1"/>
  <c r="A34" i="27" s="1"/>
  <c r="A35" i="27" s="1"/>
  <c r="A36" i="27" s="1"/>
  <c r="A41" i="27" s="1"/>
  <c r="A48" i="27" s="1"/>
  <c r="A49" i="27" s="1"/>
  <c r="A50" i="27" s="1"/>
  <c r="A51" i="27" s="1"/>
  <c r="A53" i="27" s="1"/>
  <c r="A54" i="27" s="1"/>
  <c r="A60" i="27" s="1"/>
  <c r="A62" i="27" s="1"/>
  <c r="A63" i="27" s="1"/>
  <c r="A69" i="27" s="1"/>
  <c r="A71" i="27" s="1"/>
  <c r="A72" i="27" s="1"/>
  <c r="A73" i="27" s="1"/>
  <c r="A74" i="27" s="1"/>
  <c r="A75" i="27" s="1"/>
  <c r="A77" i="27" s="1"/>
  <c r="A78" i="27" s="1"/>
  <c r="A79" i="27" s="1"/>
  <c r="A81" i="27" s="1"/>
  <c r="A82" i="27" s="1"/>
  <c r="A83" i="27" s="1"/>
  <c r="A84" i="27" s="1"/>
  <c r="A85" i="27" l="1"/>
  <c r="A86" i="27" s="1"/>
  <c r="A87" i="27" s="1"/>
  <c r="A88" i="27" s="1"/>
  <c r="A90" i="27" s="1"/>
  <c r="A91" i="27" l="1"/>
  <c r="A92" i="27" s="1"/>
  <c r="A93" i="27" l="1"/>
  <c r="A95" i="27" s="1"/>
  <c r="A102" i="27" l="1"/>
  <c r="A103" i="27" s="1"/>
  <c r="A104" i="27" s="1"/>
  <c r="A99" i="27"/>
  <c r="A100" i="27" s="1"/>
  <c r="A101" i="27" s="1"/>
</calcChain>
</file>

<file path=xl/comments1.xml><?xml version="1.0" encoding="utf-8"?>
<comments xmlns="http://schemas.openxmlformats.org/spreadsheetml/2006/main">
  <authors>
    <author>susan simpson</author>
  </authors>
  <commentList>
    <comment ref="C19" authorId="0" shapeId="0">
      <text>
        <r>
          <rPr>
            <b/>
            <sz val="9"/>
            <color indexed="81"/>
            <rFont val="Tahoma"/>
            <family val="2"/>
          </rPr>
          <t xml:space="preserve">Explanation:                                          Meaning all tenants share a physical database but have individual schema)                                      </t>
        </r>
      </text>
    </comment>
    <comment ref="C20" authorId="0" shapeId="0">
      <text>
        <r>
          <rPr>
            <b/>
            <sz val="9"/>
            <color indexed="81"/>
            <rFont val="Tahoma"/>
            <family val="2"/>
          </rPr>
          <t xml:space="preserve">Explanation:                                                     Meaning every tenant shares a single database to hold data. Each tenant's data is uniquely identified by a discriminator value called tenant-id. </t>
        </r>
      </text>
    </comment>
  </commentList>
</comments>
</file>

<file path=xl/sharedStrings.xml><?xml version="1.0" encoding="utf-8"?>
<sst xmlns="http://schemas.openxmlformats.org/spreadsheetml/2006/main" count="1357" uniqueCount="514">
  <si>
    <t>Proposer Response To Requirement</t>
  </si>
  <si>
    <t>MR</t>
  </si>
  <si>
    <t>I</t>
  </si>
  <si>
    <t>Skagit County Request for Proposal</t>
  </si>
  <si>
    <t>Table of Contents</t>
  </si>
  <si>
    <t>Worksheet</t>
  </si>
  <si>
    <t>Requirement Section</t>
  </si>
  <si>
    <t>Key</t>
  </si>
  <si>
    <t>Information</t>
  </si>
  <si>
    <t>Section 6 -   Functional Requirements</t>
  </si>
  <si>
    <t>Requirement</t>
  </si>
  <si>
    <t>Requirement Level</t>
  </si>
  <si>
    <t xml:space="preserve"> Requirement Level</t>
  </si>
  <si>
    <t xml:space="preserve"> Within 24 months of Microsoft 's new software release, proposer must support most current version of Microsoft applications. </t>
  </si>
  <si>
    <t>Proposer is to list the browsers which they are compatible with. compatible with?</t>
  </si>
  <si>
    <t>Proposer is to provide information on ability to customize employee profiles.  (i.e. to add fields to form such as those above.)</t>
  </si>
  <si>
    <t xml:space="preserve"> </t>
  </si>
  <si>
    <t>Definitions</t>
  </si>
  <si>
    <t>Meets out of box</t>
  </si>
  <si>
    <t>Ability to Meet Requirement</t>
  </si>
  <si>
    <t>6.0</t>
  </si>
  <si>
    <t>Minimum Functional Requirements - Section 6.0</t>
  </si>
  <si>
    <t>NA</t>
  </si>
  <si>
    <t>Desired</t>
  </si>
  <si>
    <t>Highly Desired</t>
  </si>
  <si>
    <t>Requires customization to meet (indicate if included in cost proposal)</t>
  </si>
  <si>
    <t>Can not be met</t>
  </si>
  <si>
    <t>Minimum Requirement (Section 6.0 only)</t>
  </si>
  <si>
    <r>
      <t xml:space="preserve">Ability to Meet Requirement
</t>
    </r>
    <r>
      <rPr>
        <sz val="8"/>
        <color indexed="8"/>
        <rFont val="Calibri"/>
        <family val="2"/>
        <scheme val="minor"/>
      </rPr>
      <t xml:space="preserve">4 = Out of box 
3 = Meets with configuration                                   
2 = Meets via upcoming release &lt;1yr  
1 = requires customization to meet  
0 = Can't Meet </t>
    </r>
  </si>
  <si>
    <t>Y/N</t>
  </si>
  <si>
    <t>Optional</t>
  </si>
  <si>
    <t>Meets via upcoming release &lt; 1yr</t>
  </si>
  <si>
    <t>Meets with configuration  (indicate if included in cost proposal)</t>
  </si>
  <si>
    <t>Reporting Requirements- Section 6.1</t>
  </si>
  <si>
    <t xml:space="preserve">Report Generation  - Section 6.1 </t>
  </si>
  <si>
    <t>Does your system provide the capability for Skagit County staff to create their own reports?</t>
  </si>
  <si>
    <t>Search - Section 6.4</t>
  </si>
  <si>
    <t>System Interfaces - Section 6.8</t>
  </si>
  <si>
    <t>D</t>
  </si>
  <si>
    <t>O</t>
  </si>
  <si>
    <t>HD</t>
  </si>
  <si>
    <t>Case notes shall have an access control list of who can view, modify, create or delete case notes</t>
  </si>
  <si>
    <t>The database shall have the capability of creating user fields that are defined by Skagit County</t>
  </si>
  <si>
    <t>The database shall allow authorized users to view, edit or clear fields based on security level authorized</t>
  </si>
  <si>
    <t>The database shall allow authorized users to delete records</t>
  </si>
  <si>
    <t>The database shall allow authorized users to create records</t>
  </si>
  <si>
    <t>The database shall allow authorized users to modify records</t>
  </si>
  <si>
    <t>The database shall allow authorized users to view records</t>
  </si>
  <si>
    <t xml:space="preserve">The system shall provide the capability for field searches. </t>
  </si>
  <si>
    <t>The system shall have the capability to "similar" or "sounds like" searches so search is wider than exact phrase or name spelling.</t>
  </si>
  <si>
    <t>Calendaring - Section 6.3</t>
  </si>
  <si>
    <t>If Skagit County staff can create their own reports, can the report be added to the reports menu for later reuse without programming?</t>
  </si>
  <si>
    <t>Please indicate if the proposed system supports the following data presentations:</t>
  </si>
  <si>
    <t>Shows all detail at the transaction level:</t>
  </si>
  <si>
    <t>Shows all data summarized by transaction or data type:</t>
  </si>
  <si>
    <t>Shows all data summarized in line graph form:</t>
  </si>
  <si>
    <t>Shows all data summarized in bar chart form:</t>
  </si>
  <si>
    <t>Shows all data summarized in pie chart form:</t>
  </si>
  <si>
    <t>The system shall provide standard, menu-driven reports enabling the user to generate a summary level report</t>
  </si>
  <si>
    <t>Does the system provide a dashboard capability?</t>
  </si>
  <si>
    <t>The system shall be able to provide workforce alerts (e.g. e-mail reminders, reports)</t>
  </si>
  <si>
    <t>The system shall be able to schedule standard reports</t>
  </si>
  <si>
    <t>The system shall be able to provide unlimited years of check and schedule history.</t>
  </si>
  <si>
    <t>The system shall provide users the ability to define selection criteria of reports.</t>
  </si>
  <si>
    <t>The system shall provide users the ability to define Data Ranges of reports</t>
  </si>
  <si>
    <t>The system shall provide users the ability to define sorting and grouping options in reports.</t>
  </si>
  <si>
    <t>The system shall provide users the ability to define report output.</t>
  </si>
  <si>
    <t>The system shall provide point-in-time reporting capabilities</t>
  </si>
  <si>
    <t>The system shall provide the capability of  selecting all fields that exist in the data dictionary</t>
  </si>
  <si>
    <t>The system shall provide an easy-to-use report catalog: user is not required to understand the database design</t>
  </si>
  <si>
    <t>The system shall present data in a way that makes it easy for users to navigate within a database and assemble reports</t>
  </si>
  <si>
    <t>The system shall provide the ability to change field names</t>
  </si>
  <si>
    <t>The system shall provide the capability for managers to run standard pre-formatted reports with the following functionality</t>
  </si>
  <si>
    <t xml:space="preserve">     • Managers can select a report sort order.</t>
  </si>
  <si>
    <t xml:space="preserve">     • Manager can  select a report group order.</t>
  </si>
  <si>
    <t xml:space="preserve">     • Manager can select report page breaks.</t>
  </si>
  <si>
    <t xml:space="preserve">     • Managers can set expiration dates for reports.</t>
  </si>
  <si>
    <t xml:space="preserve">     • Managers can set up scheduled reports</t>
  </si>
  <si>
    <t xml:space="preserve">     • Managers can run reports on live data.</t>
  </si>
  <si>
    <t xml:space="preserve">     • Managers can select report criteria at run time.</t>
  </si>
  <si>
    <t xml:space="preserve">     • Access to reports is based on a manager’s role (filtered security setup).</t>
  </si>
  <si>
    <t xml:space="preserve">     • Data on reports is filtered by the manager’s security (filtered security setup).</t>
  </si>
  <si>
    <t xml:space="preserve">     • Report results can be stored.</t>
  </si>
  <si>
    <t xml:space="preserve">     • Managers can view and reuse a previously stored report.</t>
  </si>
  <si>
    <t>If the system provides Ad Hoc reporting from a web browser</t>
  </si>
  <si>
    <t xml:space="preserve">     • Ad hoc reports can be scheduled.</t>
  </si>
  <si>
    <t xml:space="preserve">     • Reports be run while managers are in other parts of the system.</t>
  </si>
  <si>
    <t xml:space="preserve">     • Managers can store and access previously run reports.</t>
  </si>
  <si>
    <t xml:space="preserve">     • Managers can create custom reports. </t>
  </si>
  <si>
    <t xml:space="preserve">     • Reports can be assigned an expiration date for automatic purging.</t>
  </si>
  <si>
    <t>Can the proposed software provide the ability to resize portal objects independently</t>
  </si>
  <si>
    <t>Does the software provide multiple data sources within dashboard presentation?</t>
  </si>
  <si>
    <t xml:space="preserve">Can the proposed software provide the ability to display multiple objects (table, chart) on a page? </t>
  </si>
  <si>
    <t>Can the proposed software provide user defined layout?</t>
  </si>
  <si>
    <t>Dashboard Presentation</t>
  </si>
  <si>
    <t>Does the software provide the ability to display maps?</t>
  </si>
  <si>
    <t>Does the software system provide the ability to display the following charts:</t>
  </si>
  <si>
    <t>Bullet Graphs</t>
  </si>
  <si>
    <t>Hi/Lo Chart</t>
  </si>
  <si>
    <t>Spark Lines</t>
  </si>
  <si>
    <t>Gauge Chart</t>
  </si>
  <si>
    <t xml:space="preserve">         Other</t>
  </si>
  <si>
    <t>If "OTHER" is indicated in the previous question, please list that information in the Response column:</t>
  </si>
  <si>
    <t>Does the software provide the ability to create custom visualizations?</t>
  </si>
  <si>
    <t>Conditional formatting - traffic lights, trend arrows, highlighting of exceptions and variances within tabular display</t>
  </si>
  <si>
    <t>Does the software system provide conditional formatting :</t>
  </si>
  <si>
    <t>Traffic Lights:</t>
  </si>
  <si>
    <t>Trend Arrows:</t>
  </si>
  <si>
    <t>Highlighting exceptions within tabular display:</t>
  </si>
  <si>
    <t>Highlighting variances within tabular display:</t>
  </si>
  <si>
    <t xml:space="preserve">   Other:</t>
  </si>
  <si>
    <t>Does the software system provide the following alerts :</t>
  </si>
  <si>
    <t>Visual display of exception values or text:</t>
  </si>
  <si>
    <t>Email notification:</t>
  </si>
  <si>
    <t xml:space="preserve">   User defined in addition to centrally defined:</t>
  </si>
  <si>
    <t>Does the software system provide alert as textual display within dashboard?</t>
  </si>
  <si>
    <t>Does the software system provide alert as RSS feed?</t>
  </si>
  <si>
    <t>Analysis:</t>
  </si>
  <si>
    <t>Does the software system provide top 10 ranking</t>
  </si>
  <si>
    <t>Does the software system provide trending - time based analysis</t>
  </si>
  <si>
    <t>Does the software system provide this Year/Last Year analysis</t>
  </si>
  <si>
    <t>Does the software system provide predictive analysis / what if</t>
  </si>
  <si>
    <t>Does the software system provide asymmetrical reporting (expand Q4, collapse Q1-Q3)</t>
  </si>
  <si>
    <t>KPIs/Metrics:</t>
  </si>
  <si>
    <t>Does the software system provide user-defined KPIs</t>
  </si>
  <si>
    <t>Does the software system provide multiple targets per metrics (stretch goals)</t>
  </si>
  <si>
    <t>Dashboard Interactivity:</t>
  </si>
  <si>
    <t>Does the software system provide the ability to drill-down</t>
  </si>
  <si>
    <t>Does the software system provide the ability to drill from one dashboard to another with context passed</t>
  </si>
  <si>
    <t>Does the software system provide the ability to pivot / drill by other dimensions</t>
  </si>
  <si>
    <t>Does the software system provide global filter for all gadgets in dashboard?</t>
  </si>
  <si>
    <t>Does the software system provide the ability to re-sort data in a table within an existing dashboard?</t>
  </si>
  <si>
    <t>Does the software system provide Sliders/ Lassos to select content?</t>
  </si>
  <si>
    <t>Does the software system provide overall usability and navigation</t>
  </si>
  <si>
    <t>Does the software system provide flash animation?</t>
  </si>
  <si>
    <t>Delivery:</t>
  </si>
  <si>
    <t>Does the software system provide the ability to print the whole dashboard?</t>
  </si>
  <si>
    <t>Does the software system provide the ability to print one widget</t>
  </si>
  <si>
    <t>Does the software system provide PowerPoint</t>
  </si>
  <si>
    <t>Does the software system provide Live Excel connectivity</t>
  </si>
  <si>
    <t>Architecture:</t>
  </si>
  <si>
    <t>Does the software system provide broad and flexible data access for the following:</t>
  </si>
  <si>
    <t>OLAP:</t>
  </si>
  <si>
    <t>Relational:</t>
  </si>
  <si>
    <t>Does the software system provide the ability to cache fast response time consistently?</t>
  </si>
  <si>
    <t>Does the software system provide auto refresh/requery of dashboard objects?</t>
  </si>
  <si>
    <t>Does the software system provide in-memory database?</t>
  </si>
  <si>
    <t>Does the software system provide web-based dashboard delivery?</t>
  </si>
  <si>
    <t>Does the software system provide support for 64-bit</t>
  </si>
  <si>
    <t>Does the software system provide the ability to use Applet/activex controls?</t>
  </si>
  <si>
    <t>Inmate Tracking System</t>
  </si>
  <si>
    <t>Inmate Tracking System Minimum Functional Requirements - Section 6.0</t>
  </si>
  <si>
    <t>The solution shall utilize Radio Frequency Identification (RFID) technology to track Skagit County Community Justice Center (SCCJC) Inmates</t>
  </si>
  <si>
    <t>The solution shall have rugged handheld devices that can read RFID chips to identify an inmate.</t>
  </si>
  <si>
    <t>a</t>
  </si>
  <si>
    <t>Identify each inmate with an RFID chip</t>
  </si>
  <si>
    <t>b</t>
  </si>
  <si>
    <t>Maintain a history log of the location of each inmate throughout their stay at the SCCJC</t>
  </si>
  <si>
    <t>c</t>
  </si>
  <si>
    <t>Maintain a photograph of the inmate</t>
  </si>
  <si>
    <t>d</t>
  </si>
  <si>
    <t>Special Status Restrictions - Medical</t>
  </si>
  <si>
    <t>e</t>
  </si>
  <si>
    <t>Special Status Restrictions - Dietary</t>
  </si>
  <si>
    <t>f</t>
  </si>
  <si>
    <t>Special Status Restrictions - Religious</t>
  </si>
  <si>
    <t>g</t>
  </si>
  <si>
    <t>h</t>
  </si>
  <si>
    <t>i</t>
  </si>
  <si>
    <r>
      <t xml:space="preserve">Special Restrictions - </t>
    </r>
    <r>
      <rPr>
        <b/>
        <sz val="11"/>
        <color theme="1"/>
        <rFont val="Calibri"/>
        <family val="2"/>
        <scheme val="minor"/>
      </rPr>
      <t>Other Skagit Defined</t>
    </r>
  </si>
  <si>
    <t>Keep Separate Information</t>
  </si>
  <si>
    <t>j</t>
  </si>
  <si>
    <t>The rugged handheld devices shall be able to:</t>
  </si>
  <si>
    <t>Display all Special Status Restrictions</t>
  </si>
  <si>
    <t>Display Inmate Height, Weight, Sex, Race, Hair Color, Eye Color</t>
  </si>
  <si>
    <t>Have a headcount function for each area to determine if inmates expected in area are accounted for</t>
  </si>
  <si>
    <t>Display keep separate information</t>
  </si>
  <si>
    <t>Display at least the last three locations and times of an inmate history</t>
  </si>
  <si>
    <t>The Handheld device shall be able quickly verify inmate activities including:</t>
  </si>
  <si>
    <t>In Cell</t>
  </si>
  <si>
    <t>On Bunk</t>
  </si>
  <si>
    <t>In Doorway</t>
  </si>
  <si>
    <t>Appears Awake</t>
  </si>
  <si>
    <t>Threatening Staff</t>
  </si>
  <si>
    <t>Appears Asleep</t>
  </si>
  <si>
    <t>Head Covered</t>
  </si>
  <si>
    <t>Exercising</t>
  </si>
  <si>
    <t>Cell Search</t>
  </si>
  <si>
    <t>Contraband Found</t>
  </si>
  <si>
    <t>k</t>
  </si>
  <si>
    <t>Can take photographs to document behaviors or other events</t>
  </si>
  <si>
    <t>l</t>
  </si>
  <si>
    <t>Log high risk items given (razors, clippers, etc..)</t>
  </si>
  <si>
    <t>J</t>
  </si>
  <si>
    <t>Log Meals Service</t>
  </si>
  <si>
    <t>K</t>
  </si>
  <si>
    <t>Provides ability to put in notes "on the fly"</t>
  </si>
  <si>
    <t>Inmate Location</t>
  </si>
  <si>
    <t>Transfer Notes to Spillman Reports</t>
  </si>
  <si>
    <t>Alerts</t>
  </si>
  <si>
    <t xml:space="preserve">The solution shall be able to provide alerts </t>
  </si>
  <si>
    <t>Alerts shall be available to County workstation computers.</t>
  </si>
  <si>
    <t>The solution shall be able to provide the following reports</t>
  </si>
  <si>
    <t>History movement report by inmate</t>
  </si>
  <si>
    <t>Current location of each inmate</t>
  </si>
  <si>
    <t>Current Number of inmates at each location</t>
  </si>
  <si>
    <t>Reporting - Section 6.1</t>
  </si>
  <si>
    <t xml:space="preserve">The system shall have a notes capability </t>
  </si>
  <si>
    <t>System Interfaces- Section 6.8</t>
  </si>
  <si>
    <t>Disaster Recovery  - Section 6.10</t>
  </si>
  <si>
    <t>Data Retention and Archive - Section 6.11</t>
  </si>
  <si>
    <t>The application must permit users to change their passwords as required at predefined intervals, require specific character/numeric/punctuation use, and limit use of previous passwords.</t>
  </si>
  <si>
    <t>The Vendor shall have a security program that includes penetration testing of their proposed application.</t>
  </si>
  <si>
    <t>Do you have a documented security testing plan?</t>
  </si>
  <si>
    <t>Do you have a secure code repository?</t>
  </si>
  <si>
    <t>Do you perform automated testing of custom code and any changes in off-the-shelf software?</t>
  </si>
  <si>
    <t>Do you provide periodic automated vulnerability testing of all development environments? How often is the scanning conducted?</t>
  </si>
  <si>
    <t>What priority is given to addressing client identified security vulnerabilities?</t>
  </si>
  <si>
    <t>What is the mean time to patch or remediate identified security vulnerabilities?</t>
  </si>
  <si>
    <t>The ability to immediately lock out a user as determined by system administrator.</t>
  </si>
  <si>
    <t xml:space="preserve">Does the proposed system provide Content access control based on:
</t>
  </si>
  <si>
    <t>User Profile:</t>
  </si>
  <si>
    <t>User Action:</t>
  </si>
  <si>
    <t>Role:</t>
  </si>
  <si>
    <t>Content type:</t>
  </si>
  <si>
    <t>Can the proposed system provide Dynamic security based on user-defined business rules?</t>
  </si>
  <si>
    <t>Can the proposed system perform user authentication using Microsoft Active Directory?</t>
  </si>
  <si>
    <t>Is the proposed system a Cloud-based system that utilizes the following:</t>
  </si>
  <si>
    <t xml:space="preserve">       • Multiple-tenant, multiple database structure:</t>
  </si>
  <si>
    <t xml:space="preserve">       • Multiple tenant with shared database, multiple schema per tenant: </t>
  </si>
  <si>
    <t xml:space="preserve">       • Multiple-tenant with Shared database &amp; shared schema: </t>
  </si>
  <si>
    <t>Is the proposed system setup to be a:</t>
  </si>
  <si>
    <t xml:space="preserve">       • single-tenant applications with isolated databases, running in their own application instance:</t>
  </si>
  <si>
    <t xml:space="preserve">       • multitenant, completely web-based application:</t>
  </si>
  <si>
    <t>Does the proposed Cloud system provide all customers with self-service applications?</t>
  </si>
  <si>
    <t>Does the proposed system offer all  customers instant upgrades that are installed automatically when they are released?</t>
  </si>
  <si>
    <t>Does the proposed system provide a set of connectors to other cloud services in a secure environment?</t>
  </si>
  <si>
    <t>Will the proposing vendor guarantee that the County is always running on the latest version of the software?</t>
  </si>
  <si>
    <t>In the proposed system, will customizations be upgraded automatically?</t>
  </si>
  <si>
    <t>Does the proposed system offer Folder level access restrictions for specific users and/or groups?</t>
  </si>
  <si>
    <t>Does the proposed system offer Document-level access restrictions for specific users and/or groups?</t>
  </si>
  <si>
    <t>Does the proposed system offer VeriSign Encryption and Secure Sockets Layer (SSL)?</t>
  </si>
  <si>
    <t>Does the proposed system offer Encryption and Secure Sockets Layer (SSL) via another provider?</t>
  </si>
  <si>
    <t xml:space="preserve">       • If responding YES to the previous question, please name that provider:</t>
  </si>
  <si>
    <t>Does the proposed system provide two-factor authentication?</t>
  </si>
  <si>
    <t>Please indicate if the system provides for authentication using which of the following:</t>
  </si>
  <si>
    <t xml:space="preserve">       • Authentication Tokens :</t>
  </si>
  <si>
    <t xml:space="preserve">       • Digital Certificates :</t>
  </si>
  <si>
    <t xml:space="preserve">       • Other:</t>
  </si>
  <si>
    <t xml:space="preserve">       • If responding YES to Other, please describe:</t>
  </si>
  <si>
    <t>Does the proposed system support the use of encrypted VPN connections?</t>
  </si>
  <si>
    <t>Does the proposed system undergo an ANNUAL third-party application security assessments ?</t>
  </si>
  <si>
    <t>If YES to the previous question, will the vendor provide security assessment and penetration testing results and remediation documentation for found vulnerabilities?</t>
  </si>
  <si>
    <t>Does the proposing vendor utilize DOCUMENTED Secure software development lifecycle procedures?</t>
  </si>
  <si>
    <t>If YES to the previous question, please indicate if the procedures include the following:</t>
  </si>
  <si>
    <t xml:space="preserve">       • Risk assessment:</t>
  </si>
  <si>
    <t xml:space="preserve">       • Threat modeling:</t>
  </si>
  <si>
    <t>Is the proposed system's managed by Certified Information Systems Security Professionals?</t>
  </si>
  <si>
    <t>Is the proposed system in compliance with Control Objectives for Information and Related Technology (CoBiT) driven security design standards?</t>
  </si>
  <si>
    <r>
      <t xml:space="preserve">Is the proposing vendor's Information Security Management System (ISMS) </t>
    </r>
    <r>
      <rPr>
        <b/>
        <u/>
        <sz val="10"/>
        <rFont val="Arial"/>
        <family val="2"/>
      </rPr>
      <t>certified</t>
    </r>
    <r>
      <rPr>
        <sz val="10"/>
        <color theme="1"/>
        <rFont val="Calibri"/>
        <family val="2"/>
        <scheme val="minor"/>
      </rPr>
      <t xml:space="preserve"> as compliant with ISO/IEC 27001:2005 by an Accredited Registrar?</t>
    </r>
  </si>
  <si>
    <t>Does the proposed system adhere to the International Organization for Standardization (ISO/IEC) 27002 guidelines?</t>
  </si>
  <si>
    <t>Is the proposed system adhere to IT Infrastructure Library (ITIL) standards-driven security design standards?</t>
  </si>
  <si>
    <t>Does the proposed system comply with National Institute of Standards and Technology (NIST) 800-53 controls relating to security?</t>
  </si>
  <si>
    <t>Does your security program include security training for your software developers?</t>
  </si>
  <si>
    <t>Software Development Security</t>
  </si>
  <si>
    <t>Does the proposed system provide audit trails throughout the entire application and data center infrastructure?</t>
  </si>
  <si>
    <t>Does the proposed system fully support the IT Service Management V3 security process?</t>
  </si>
  <si>
    <t>Does the proposing vendor's Data Center management enforce policies and procedures designed to ensure that only those staffers who have a need to access production systems are given access?</t>
  </si>
  <si>
    <t>Does the proposing vendor's Data Center management enforce policies and procedures designed to ensure that those staffers who have a need to access production systems can do so only for a limited amount of time?</t>
  </si>
  <si>
    <t>Does the proposed system adhere to the International Organization for Standardization (ISO/IEC) 27007 guidelines?</t>
  </si>
  <si>
    <t>Is the data center hosting the proposed solution Statement of Auditing Standards (SAS) 70 Type II Certified?</t>
  </si>
  <si>
    <t>Has the vendor's data controls undergone a Service Organization Control (SOC) 2 evaluation?</t>
  </si>
  <si>
    <t>Will the proposing vendor provide the most recent SOC 2 report?</t>
  </si>
  <si>
    <t>Does the proposed system undergo Quarterly audits?</t>
  </si>
  <si>
    <t>Does the proposed system undergo Annual audits?</t>
  </si>
  <si>
    <t>Does the proposed system undergo BOTH Quarterly and Annual audits?</t>
  </si>
  <si>
    <t>Does the proposed system undergo a RECURRING automated source code analysis?</t>
  </si>
  <si>
    <t>If YES to the previous question, please indicate how often the analysis is performed:</t>
  </si>
  <si>
    <t xml:space="preserve">       • Weekly:</t>
  </si>
  <si>
    <t xml:space="preserve">       • Monthly:</t>
  </si>
  <si>
    <t xml:space="preserve">       • Quarterly:</t>
  </si>
  <si>
    <t>Is a multilevel password based security scheme provided by the proposed system?</t>
  </si>
  <si>
    <t>Are passwords for each employee possible?</t>
  </si>
  <si>
    <t>Are passwords for each document possible?</t>
  </si>
  <si>
    <t>Does the proposed system automatically keep a system access log?</t>
  </si>
  <si>
    <t>Is a log of FAILED password and other access attempts kept by the system?</t>
  </si>
  <si>
    <t>The proposed system allows document access rights to be assigned by:</t>
  </si>
  <si>
    <t xml:space="preserve">       by Directory?</t>
  </si>
  <si>
    <t xml:space="preserve">       by Group?</t>
  </si>
  <si>
    <t xml:space="preserve">       by User?</t>
  </si>
  <si>
    <t xml:space="preserve">       by Document Category?</t>
  </si>
  <si>
    <t>Does the proposed system's security function provide the following GROUP restrictions?</t>
  </si>
  <si>
    <t xml:space="preserve">       No Access rights?</t>
  </si>
  <si>
    <t xml:space="preserve">       Read Only rights?</t>
  </si>
  <si>
    <t xml:space="preserve">       Edit rights?</t>
  </si>
  <si>
    <t xml:space="preserve">       See Filename Only?</t>
  </si>
  <si>
    <t>Does the proposed system's security function place the following restrictions on USERS?</t>
  </si>
  <si>
    <t xml:space="preserve">       See Filenames Only rights?</t>
  </si>
  <si>
    <t xml:space="preserve">Does the proposed system provide it's OWN security function? </t>
  </si>
  <si>
    <t>Does the proposed system rely solely on the host network's security system?</t>
  </si>
  <si>
    <t>Is document encryption provided by the proposed system's security function?</t>
  </si>
  <si>
    <t xml:space="preserve">Can multiple user security profiles be created to control the access to all of the proposed system's features and functions enjoyed by different groups of users? </t>
  </si>
  <si>
    <t>Can a security profile controlling the ability of multiple users to access specific features and functions of the proposed system be created?</t>
  </si>
  <si>
    <t>Please indicate if the proposed system enables the creation of a security profile controlling a user's ability to:</t>
  </si>
  <si>
    <t xml:space="preserve">       View ALL documents:</t>
  </si>
  <si>
    <t xml:space="preserve">       View only specific document groups:</t>
  </si>
  <si>
    <t xml:space="preserve">       View only departmental documents: </t>
  </si>
  <si>
    <t>Does the proposed software provide the ability to view all user-defined security profile codes, and select the one desired, via a drop-down list box when maintaining help desk staff members?</t>
  </si>
  <si>
    <t>Please indicate the levels at which access privileges are established by the proposed software:</t>
  </si>
  <si>
    <t xml:space="preserve">       Individual level:</t>
  </si>
  <si>
    <t xml:space="preserve">       Role (position):</t>
  </si>
  <si>
    <t xml:space="preserve">       Group level:</t>
  </si>
  <si>
    <t>Does the proposed system provide default user group settings to help speed up initial system implementation?</t>
  </si>
  <si>
    <t>Is Object level security provided by the proposed system?</t>
  </si>
  <si>
    <t>When using the proposed system, are process participants able to see only what their security privileges enable them to see (participants see only what they need to perform their activities)?</t>
  </si>
  <si>
    <t>Does the proposed system provide the ability to lock and hide specific data fields?</t>
  </si>
  <si>
    <t>Does the proposed software utilize the Check-In/Check-Out function to monitor and verify the integrity of all security settings?</t>
  </si>
  <si>
    <t xml:space="preserve">Is Public Key Infrastructure (PKI) support offered by the proposed software? </t>
  </si>
  <si>
    <t>Are digital signatures supported by the proposed software?</t>
  </si>
  <si>
    <t>Are digital certificates supported by the proposed software?</t>
  </si>
  <si>
    <t>Does the proposed software provide any features or functions designed to minimize the risk of collaboration beyond the firewall?</t>
  </si>
  <si>
    <t xml:space="preserve">       If YES, please explain in more detail in the Response column.</t>
  </si>
  <si>
    <t>System Lockout</t>
  </si>
  <si>
    <t xml:space="preserve">The Client requires Proposers to implement and manage systems and procedures that address the Client's security policies, and adopt any revised or expanded policies that the Client implements during the life of the contract. Activities that must be addressed include user ID creation/deletion, password setting/resetting, creation of limited access shared space on servers, secured installation of assets, secured backup tape storage, destruction of data on failed hardware components (for example, data on a server hard drive that fails) and confidential data protection methodologies.  The Proposer will also secure network resources against unauthorized access from internal or external sources </t>
  </si>
  <si>
    <t>Security</t>
  </si>
  <si>
    <t>Confidentiality</t>
  </si>
  <si>
    <t>Cloud Configuration (True Cloud vs Hosted)</t>
  </si>
  <si>
    <t>Core Application Security</t>
  </si>
  <si>
    <t>Security Management</t>
  </si>
  <si>
    <t>Password Management</t>
  </si>
  <si>
    <t>File Access Rights</t>
  </si>
  <si>
    <t>The application will ‘lockout’ if the user enters an invalid ID/password multiple times consecutively, as determined by system administrator.</t>
  </si>
  <si>
    <t>Passwords to the system shall be encrypted</t>
  </si>
  <si>
    <t>The Jail Management System (JMS) shall export the following data into Inmate Tracking System (ITS)</t>
  </si>
  <si>
    <t>Describe how your system prioritizes alerts and how the JMS priorities will be processed.</t>
  </si>
  <si>
    <t>Please describe the audio file formats you support</t>
  </si>
  <si>
    <t>The solution shall be able to periodically obtain and update inmate location from the JMS.</t>
  </si>
  <si>
    <t>Does the proposed software offer a custom report writer?</t>
  </si>
  <si>
    <t>Please list any other reports formats available as part of the product offering</t>
  </si>
  <si>
    <t>Application Security Requirements - Section 6.9</t>
  </si>
  <si>
    <t>The system shall maintain records for a minimum of 7 years</t>
  </si>
  <si>
    <t xml:space="preserve">The Vendor shall provide all data to Skagit County on termination of the contract </t>
  </si>
  <si>
    <t>Vendor shall destroy all data on termination of agreement and after delivery to Skagit County</t>
  </si>
  <si>
    <t>Describe any calendaring capabilities the system has</t>
  </si>
  <si>
    <t>Please describe your systems ability to provide real-time information to hand-held devices, tablets or workstations.</t>
  </si>
  <si>
    <t>Please describe performance expectations of your systems:</t>
  </si>
  <si>
    <t>How often is video, pictures or audio sync with your database?</t>
  </si>
  <si>
    <t>Staff Security Checks - Section 6.2</t>
  </si>
  <si>
    <t>The system shall have the capability to log location checks by time</t>
  </si>
  <si>
    <t>The system shall have the capability to log location checks by officer</t>
  </si>
  <si>
    <t>The system shall be able to monitor the time that  a location check is made.</t>
  </si>
  <si>
    <t>The system shall be able to issue an alert if the time between checks has  been exceed</t>
  </si>
  <si>
    <t>The system shall be able to set a time for each location that a check must be completed</t>
  </si>
  <si>
    <t>The system shall have the capability to re-issue RFID chips</t>
  </si>
  <si>
    <t>Alerts shall be logged and time stamped</t>
  </si>
  <si>
    <t>The officer shall be able to add a note to identify the reason that they are late on a check</t>
  </si>
  <si>
    <t>The system shall be able to report a time exceeded check to a console device</t>
  </si>
  <si>
    <t>Dangerous Device Alert</t>
  </si>
  <si>
    <t>Send Alerts only to Handheld device</t>
  </si>
  <si>
    <t xml:space="preserve">Set alerts based on  rules engine that shall: </t>
  </si>
  <si>
    <t>Describe your alert system capabilities</t>
  </si>
  <si>
    <t>The system shall be able to send alerts to an individual based on job function</t>
  </si>
  <si>
    <t xml:space="preserve">The RFID chips shall be able to be placed in wristbands that are provided by DataWorks. </t>
  </si>
  <si>
    <t>No other agency shall have access to the Skagit County database without prior written authorization by the SCCJC</t>
  </si>
  <si>
    <t>The RFID Chips shall be able to be passed through a laminating device at 350 degrees without damage.</t>
  </si>
  <si>
    <t>Track Inmate Height, Weight, Sex, Race, Hair Color, Eye Color</t>
  </si>
  <si>
    <t>The handheld device shall have a voice to text capability.</t>
  </si>
  <si>
    <t>General System Requirements - Section 6.12</t>
  </si>
  <si>
    <t>Alerts - Section 6.6</t>
  </si>
  <si>
    <t>The system shall be able to generate reports in PDF Format</t>
  </si>
  <si>
    <t>The system shall be able to generate reports in HTML Format</t>
  </si>
  <si>
    <t>The system shall be able to generate reports in Microsoft Excel Format</t>
  </si>
  <si>
    <t>The system shall be able to generate reports in Microsoft Word Format</t>
  </si>
  <si>
    <t>The system shall be able to generate reports in Comma Delimited File formats</t>
  </si>
  <si>
    <t>The system shall be able to generate reports with outputs to:</t>
  </si>
  <si>
    <t>Does the software system provide web-based screen for users to enter target for Key Performance Indicator (KPI)</t>
  </si>
  <si>
    <t>The System shall be able to set a time to check on an inmate</t>
  </si>
  <si>
    <t>The system shall be able to set a time check for a inmate.</t>
  </si>
  <si>
    <t>The system shall be able to issue an alert if a check has not been made on a inmate within the set time</t>
  </si>
  <si>
    <t>The system shall be able to log the time an inmate was checked</t>
  </si>
  <si>
    <t>The time to check a inmate shall be capable of being set by person, by location or by both</t>
  </si>
  <si>
    <t>The system shall have a passive device that is associated with a location and located at that location.</t>
  </si>
  <si>
    <t>The system shall have the capability of supporting an active device which can record all RFID chips that have entered its radiated area</t>
  </si>
  <si>
    <t>The active device shall be able to log the inmate and time that the inmate entered the radiated area</t>
  </si>
  <si>
    <t>If an active device is available, please provide information on the device in terms of its function and specifications</t>
  </si>
  <si>
    <t>The system shall provide the capability for a global search that will allow a users to search for data across fields and tables.</t>
  </si>
  <si>
    <t xml:space="preserve">The system shall provide the capability to search the system fields and tables. </t>
  </si>
  <si>
    <t>To address Washington's Public Disclosure law, all data in the system that is Skagit County's shall be available for searching</t>
  </si>
  <si>
    <t>Application and Database - Section 6.5</t>
  </si>
  <si>
    <t>Describe your Application Security Model</t>
  </si>
  <si>
    <t>The system shall have the capability to provide various levels of alerts</t>
  </si>
  <si>
    <t>Send Alert to an Alert channel (email, web interface, rss feed, etc.)</t>
  </si>
  <si>
    <t>Send Alerts only to Console (this can be a web portal)</t>
  </si>
  <si>
    <t>Definition: An Alert is an event that is triggered by specific conditions as defined in the system.</t>
  </si>
  <si>
    <t>The system shall have the capability of issuing an alert if a check time has been exceeded</t>
  </si>
  <si>
    <t>The system shall be able to report a time exceeded check to a handheld device</t>
  </si>
  <si>
    <t>The system shall have the capability of storing the following information in the Employee Profile</t>
  </si>
  <si>
    <t>Middle Initial</t>
  </si>
  <si>
    <t>Employee First Name</t>
  </si>
  <si>
    <t>Employee Last Name</t>
  </si>
  <si>
    <t>Employee phone number</t>
  </si>
  <si>
    <t>Employee Email Address</t>
  </si>
  <si>
    <t>Employee Location</t>
  </si>
  <si>
    <t>Employee Termination Date</t>
  </si>
  <si>
    <t>Employee Manager</t>
  </si>
  <si>
    <t>Please describe any other files available to the Employee Profile</t>
  </si>
  <si>
    <t>The system shall have the capability to store and track all events associated with an employee</t>
  </si>
  <si>
    <t>Employee Profiles - Section 6.7</t>
  </si>
  <si>
    <t>The system shall be capable of getting and storing data that is sent from the Skagit Public Safety System</t>
  </si>
  <si>
    <t>2MAN - 2 Person Detail - Rank 1</t>
  </si>
  <si>
    <t>STG - SECURITY THREAT GROUP AFFILIATION - Rank 1</t>
  </si>
  <si>
    <t>OTHE - Other - Rank 1</t>
  </si>
  <si>
    <t>ASEG - ADMIN SEG - Rank - 5</t>
  </si>
  <si>
    <t>DSEG - DISC SEG - Rank 5</t>
  </si>
  <si>
    <t>PIC - Needs Picture - Rank 99</t>
  </si>
  <si>
    <t>PRNT - Needs Prints - Rank 99</t>
  </si>
  <si>
    <t>SUIC - PRIOR JAIL SUICIDE ATTEMPT - Rank 1</t>
  </si>
  <si>
    <t>REDO - REDO PRINTS-SEE LOG FOR BKG - Rank 99</t>
  </si>
  <si>
    <t>NRZR - No Razer - Rank 2</t>
  </si>
  <si>
    <t>SHAK - COURT APPEARANCE RESTRAINT - Rank 6</t>
  </si>
  <si>
    <t>The system shall be capable of importing the following information from the Skagit Public Safety System</t>
  </si>
  <si>
    <t>Name</t>
  </si>
  <si>
    <t>Date of Birth</t>
  </si>
  <si>
    <t>Sex</t>
  </si>
  <si>
    <t>Race</t>
  </si>
  <si>
    <t>Location</t>
  </si>
  <si>
    <t>Name Number</t>
  </si>
  <si>
    <t>Booking Number</t>
  </si>
  <si>
    <t>The system shall be able to incorporate additional inmate flags as required by the SCCJC.</t>
  </si>
  <si>
    <t>The System shall be capable of importing  JPEG Mug shots provided as files which are named in XML data from JMS</t>
  </si>
  <si>
    <t>The System will pickup data from an Secure File Transfer Protocol (SFTP) folder</t>
  </si>
  <si>
    <t>Skagit County or Vendor may provide the SFTP system</t>
  </si>
  <si>
    <t>Data in the SFTP folder will be ingested from the JMS at least every 5 minutes</t>
  </si>
  <si>
    <t>Informational</t>
  </si>
  <si>
    <t>The system shall deliver data to Skagit County through the SFTP system as determined by Vendor and Skagit County</t>
  </si>
  <si>
    <t>Flags within JMS are prioritized, the System shall be able to organize and Prioritize alerts based on JMS prioritization</t>
  </si>
  <si>
    <t>Data that is sent from System to Skagit County Public Safety System shall be provided within 60 minutes of System data receipt</t>
  </si>
  <si>
    <t>Officer safety alerts from the Skagit County Public Safety system shall be accepted by system and sent as a system alert to officers on their connected devices</t>
  </si>
  <si>
    <t>The system shall be able to accept Officer safety alerts from the Public Safety System</t>
  </si>
  <si>
    <t>Flags within Skagit County Public Safety System  are prioritized, the System shall be able to organize and Prioritize alerts</t>
  </si>
  <si>
    <t xml:space="preserve"> The system shall be able to accept and send data in XML, CSV or JSON formats</t>
  </si>
  <si>
    <t>Please describe the video file formats you support</t>
  </si>
  <si>
    <t>Photos, video, and audio content shall be associated with the Skagit County Public Safety System Inmate name and/or booking- IDs</t>
  </si>
  <si>
    <t>Please provide a list of data that may be exported from the System to the Skagit County Public Safety System</t>
  </si>
  <si>
    <t xml:space="preserve">The system shall be capable of delivering a detailed inmate history report to the Skagit County Public Safety System on inmate release. </t>
  </si>
  <si>
    <t>The inmate history report shall be sent to the SFTP server</t>
  </si>
  <si>
    <t>The inmate history report shall be able to be sent in Microsoft Excel Format</t>
  </si>
  <si>
    <t>The inmate history report shall be able to be sent in in PDF format.</t>
  </si>
  <si>
    <t>The inmate history report shall be able to be sent in comma delimited format</t>
  </si>
  <si>
    <t>The network shall be designed to update information from the Skagit County Public Safety  to the system within 5 minutes 90% of the time.</t>
  </si>
  <si>
    <t>The System shall use locations as defined in the Skagit County Public Safety System</t>
  </si>
  <si>
    <t>Application Security - 6.9</t>
  </si>
  <si>
    <t>Application Security - Section 6.9</t>
  </si>
  <si>
    <t>The system shall have a User Accounts for each person that will access the application.</t>
  </si>
  <si>
    <t>The Client requires that all information the Client considers to be sensitive must be protected by the Proposer from unauthorized disclosure, modification, or access.  Types of sensitive information that will be found in the Client's systems the Proposer may support or have access to include, but are not limited to: Privacy Act information, information subject to special statutory protection, including data with respect to children and family services, information on pending cases by Equal Employment Opportunity (EEO), labor relations, legal actions, disciplinary actions, complaints, IT security, pending cases, civil and criminal investigations, Health Insurance Portability and Accountability Act (HIPAA) data, and Federal Tax data subject to IRS Publication 1073.</t>
  </si>
  <si>
    <t>Access Security</t>
  </si>
  <si>
    <t>Security Program</t>
  </si>
  <si>
    <t>Is there automated notification of the failure of the system access log issued to the security team?</t>
  </si>
  <si>
    <t>The system shall utilized Role Based Access Control (RBAC) to secure data that is identified as Confidential</t>
  </si>
  <si>
    <t>The vendor shall describe their disaster recovery plan.</t>
  </si>
  <si>
    <t>Disaster Recover Plan- Section 6.10</t>
  </si>
  <si>
    <t>If the vendor is proposing a cloud based solution, then the Vendor shall demonstrate that they have a disaster recovery plan for Skagit County data stored by vendor</t>
  </si>
  <si>
    <t>If the vendor is proposing an on premise solution, then the vendor shall deliver a best practices document that shall document how Skagit County shall recover information from a data loss event</t>
  </si>
  <si>
    <t>Disaster Recovery - Section 6.10</t>
  </si>
  <si>
    <t>Data Retention - Section 6.11</t>
  </si>
  <si>
    <t>The Vendor shall not sell Skagit County data to any other party</t>
  </si>
  <si>
    <t>All requirements are in section 6.0</t>
  </si>
  <si>
    <t>Network Infrastructure - Section 6.13</t>
  </si>
  <si>
    <t>General - Section 6.12</t>
  </si>
  <si>
    <t>The Vendor shall provide an Internet line to the Skagit County Community Justice Center for operation of their system</t>
  </si>
  <si>
    <t>The Vendor shall provide Wireless Access Points as needed to operate their application and where existing infrastructure exists in the Skagit County Community Justice Center</t>
  </si>
  <si>
    <t>How much Internet bandwidth should be planned for to support the System?</t>
  </si>
  <si>
    <t>Initial Data Upload - Section 6.14</t>
  </si>
  <si>
    <t>Skagit County Community Justice Center Location</t>
  </si>
  <si>
    <t>For each inmate, the System shall be able to load the following flags</t>
  </si>
  <si>
    <t>Booking date</t>
  </si>
  <si>
    <t>If the system shall be on premise:</t>
  </si>
  <si>
    <t>The Operating System shall be Microsoft Windows 2016 or higher</t>
  </si>
  <si>
    <t>The database solution shall be Microsoft SQL server V2012 R2 or Higher</t>
  </si>
  <si>
    <t>Please identify the current version of the Windows operating system supported</t>
  </si>
  <si>
    <t>The System shall support Microsoft Office 2016 or greater</t>
  </si>
  <si>
    <t>The system shall support Microsoft Windows 10 for Workstations on the County's network</t>
  </si>
  <si>
    <t>The Vendor shall support the following contractual requirements</t>
  </si>
  <si>
    <t>Proposers solution must be compatible with Microsoft's Internet Explorer Version 11 and above</t>
  </si>
  <si>
    <t>The system shall have an integrated spell checker within each module for the text fields</t>
  </si>
  <si>
    <t>General  - 6.12</t>
  </si>
  <si>
    <t>The system shall have the ability to provide the following information to the Skagit County Public Safety System</t>
  </si>
  <si>
    <t>The solution shall be able to establish new inmates booked into the SCCJC from the Skagit County Public Safety System</t>
  </si>
  <si>
    <t>The database shall have the capability of adding code table values for event types chosen by Skagit County</t>
  </si>
  <si>
    <t xml:space="preserve">the database shall have active/inactive attributes of code table values, to mark values which may no longer be added but are historically searchable </t>
  </si>
  <si>
    <t>The system shall be able to export photo, video, audio content to the Skagit County Public Safety System</t>
  </si>
  <si>
    <t>The system shall be able to import photo content as provided by the Skagit County Public Safety System</t>
  </si>
  <si>
    <t>Inmate Event Information</t>
  </si>
  <si>
    <t>Inmate movement/event information reported back to JMS shall use JMS identifiers – name number or booking number that JMS provided to system</t>
  </si>
  <si>
    <t>The System shall be able to accept all data feed from JMS in XML format</t>
  </si>
  <si>
    <t>Read thoroughly for instructions</t>
  </si>
  <si>
    <t>The system shall provide a user-friendly, graphical user interface for accessing and running reports.</t>
  </si>
  <si>
    <t>The system shall be able to identify and log the inmate that was checked</t>
  </si>
  <si>
    <t>The Solution shall have a database dedicated to Skagit County for tracking of inmates in the SCCJC. This database shall minimally:</t>
  </si>
  <si>
    <t>High Security Items</t>
  </si>
  <si>
    <t>Display a photograph of the inmate</t>
  </si>
  <si>
    <t>Prison Rape Elimination Act (PREA)  Unannounced</t>
  </si>
  <si>
    <t>The system shall be able to generate reports in XML  Format</t>
  </si>
  <si>
    <t>Are there any third party report tools (Crystal Reports, Microsoft SQL Report Services, etc.) that are compatible with your system?</t>
  </si>
  <si>
    <t>The system shall provide the capability to change caption names of fields</t>
  </si>
  <si>
    <t>Dashboard Layout</t>
  </si>
  <si>
    <t>Calendars - Section 6.3</t>
  </si>
  <si>
    <t>Please describe the search capabilities of your system</t>
  </si>
  <si>
    <t>Alerts shall be visible at any device that is logged into the system</t>
  </si>
  <si>
    <t>The system shall provide the capability for Skagit County Administration to define, modify and delete new Alert Criteria.</t>
  </si>
  <si>
    <t>Vendor agrees that system security is of high importance and that security vulnerabilities in vendor software may be considered a defect. Vendor agrees to review any security vulnerabilities identified by Skagit County and submitted to Vendor in writing as a result of Skagit County testing, or which Vendor is made aware from other sources. Vendor will prioritize identified vulnerabilities based on the severity of the issue(s) as mutually agreed to by Vendor and Skagit County</t>
  </si>
  <si>
    <t>How often does your hand held device synchronize with your primary database?</t>
  </si>
  <si>
    <t>The vendor shall provide all wireless or physical network to support the RFID infrastructure.</t>
  </si>
  <si>
    <t>The vendor shall be able to have an initial data load of inmate information consisting 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</si>
</sst>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theme="1"/>
      <name val="Calibri"/>
      <family val="2"/>
      <scheme val="minor"/>
    </font>
    <font>
      <sz val="12"/>
      <color theme="1"/>
      <name val="Calibri"/>
      <family val="2"/>
      <scheme val="minor"/>
    </font>
    <font>
      <sz val="11"/>
      <color rgb="FF808080"/>
      <name val="Calibri"/>
      <family val="2"/>
      <scheme val="minor"/>
    </font>
    <font>
      <sz val="11"/>
      <color rgb="FFFF0000"/>
      <name val="Calibri"/>
      <family val="2"/>
      <scheme val="minor"/>
    </font>
    <font>
      <b/>
      <sz val="12"/>
      <name val="Calibri"/>
      <family val="2"/>
      <scheme val="minor"/>
    </font>
    <font>
      <sz val="10"/>
      <color indexed="8"/>
      <name val="MS Sans Serif"/>
      <family val="2"/>
    </font>
    <font>
      <sz val="11"/>
      <color rgb="FF000000"/>
      <name val="Calibri"/>
      <family val="2"/>
      <scheme val="minor"/>
    </font>
    <font>
      <sz val="11"/>
      <name val="Calibri"/>
      <family val="2"/>
      <scheme val="minor"/>
    </font>
    <font>
      <sz val="11"/>
      <color indexed="8"/>
      <name val="Calibri"/>
      <family val="2"/>
      <scheme val="minor"/>
    </font>
    <font>
      <b/>
      <sz val="14"/>
      <color theme="1"/>
      <name val="Calibri"/>
      <family val="2"/>
      <scheme val="minor"/>
    </font>
    <font>
      <b/>
      <i/>
      <u/>
      <sz val="12"/>
      <name val="Calibri"/>
      <family val="2"/>
      <scheme val="minor"/>
    </font>
    <font>
      <sz val="10"/>
      <name val="Calibri"/>
      <family val="2"/>
      <scheme val="minor"/>
    </font>
    <font>
      <b/>
      <sz val="14"/>
      <name val="Calibri"/>
      <family val="2"/>
      <scheme val="minor"/>
    </font>
    <font>
      <sz val="12"/>
      <name val="Calibri"/>
      <family val="2"/>
      <scheme val="minor"/>
    </font>
    <font>
      <sz val="12"/>
      <color rgb="FFFF0000"/>
      <name val="Calibri"/>
      <family val="2"/>
      <scheme val="minor"/>
    </font>
    <font>
      <sz val="10"/>
      <name val="Arial"/>
      <family val="2"/>
    </font>
    <font>
      <b/>
      <sz val="12"/>
      <color rgb="FFC00000"/>
      <name val="Calibri"/>
      <family val="2"/>
      <scheme val="minor"/>
    </font>
    <font>
      <sz val="8"/>
      <color indexed="8"/>
      <name val="Calibri"/>
      <family val="2"/>
      <scheme val="minor"/>
    </font>
    <font>
      <sz val="12"/>
      <color rgb="FF1F497D"/>
      <name val="Cambria"/>
      <family val="1"/>
    </font>
    <font>
      <sz val="10"/>
      <color theme="1"/>
      <name val="Calibri"/>
      <family val="2"/>
      <scheme val="minor"/>
    </font>
    <font>
      <b/>
      <u/>
      <sz val="10"/>
      <name val="Arial"/>
      <family val="2"/>
    </font>
    <font>
      <b/>
      <sz val="10"/>
      <name val="Arial"/>
      <family val="2"/>
    </font>
    <font>
      <b/>
      <sz val="9"/>
      <color indexed="81"/>
      <name val="Tahoma"/>
      <family val="2"/>
    </font>
    <font>
      <sz val="11"/>
      <name val="Arial"/>
      <family val="2"/>
    </font>
  </fonts>
  <fills count="7">
    <fill>
      <patternFill patternType="none"/>
    </fill>
    <fill>
      <patternFill patternType="gray125"/>
    </fill>
    <fill>
      <patternFill patternType="solid">
        <fgColor theme="3" tint="0.59996337778862885"/>
        <bgColor indexed="64"/>
      </patternFill>
    </fill>
    <fill>
      <patternFill patternType="solid">
        <fgColor theme="3" tint="0.39994506668294322"/>
        <bgColor indexed="64"/>
      </patternFill>
    </fill>
    <fill>
      <patternFill patternType="solid">
        <fgColor indexed="9"/>
        <bgColor indexed="64"/>
      </patternFill>
    </fill>
    <fill>
      <patternFill patternType="solid">
        <fgColor theme="2" tint="-9.9978637043366805E-2"/>
        <bgColor indexed="64"/>
      </patternFill>
    </fill>
    <fill>
      <patternFill patternType="solid">
        <fgColor them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right/>
      <top style="thin">
        <color auto="1"/>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indexed="64"/>
      </bottom>
      <diagonal/>
    </border>
  </borders>
  <cellStyleXfs count="3">
    <xf numFmtId="0" fontId="0" fillId="0" borderId="0"/>
    <xf numFmtId="0" fontId="3" fillId="0" borderId="0"/>
    <xf numFmtId="0" fontId="6" fillId="0" borderId="0"/>
  </cellStyleXfs>
  <cellXfs count="212">
    <xf numFmtId="0" fontId="0" fillId="0" borderId="0" xfId="0"/>
    <xf numFmtId="0" fontId="0" fillId="0" borderId="1" xfId="0" applyFont="1" applyBorder="1" applyAlignment="1">
      <alignment horizontal="left"/>
    </xf>
    <xf numFmtId="0" fontId="0" fillId="0" borderId="1" xfId="0" applyFont="1" applyBorder="1"/>
    <xf numFmtId="0" fontId="0" fillId="0" borderId="0" xfId="0" applyFont="1"/>
    <xf numFmtId="0" fontId="0" fillId="0" borderId="0" xfId="0" applyFont="1" applyAlignment="1">
      <alignment horizontal="left"/>
    </xf>
    <xf numFmtId="0" fontId="0" fillId="0" borderId="1" xfId="0" applyFont="1" applyBorder="1" applyAlignment="1">
      <alignment vertical="top"/>
    </xf>
    <xf numFmtId="0" fontId="0" fillId="0" borderId="1" xfId="0" applyFont="1" applyFill="1" applyBorder="1"/>
    <xf numFmtId="0" fontId="0" fillId="0" borderId="1" xfId="0" applyFont="1" applyBorder="1" applyAlignment="1"/>
    <xf numFmtId="0" fontId="0" fillId="0" borderId="1" xfId="0" applyFont="1" applyFill="1" applyBorder="1" applyAlignment="1">
      <alignment vertical="top"/>
    </xf>
    <xf numFmtId="0" fontId="0" fillId="0" borderId="0" xfId="0" applyFont="1" applyAlignment="1">
      <alignment wrapText="1"/>
    </xf>
    <xf numFmtId="0" fontId="0" fillId="0" borderId="0" xfId="0" applyFont="1" applyAlignment="1">
      <alignment horizontal="center" wrapText="1"/>
    </xf>
    <xf numFmtId="0" fontId="0" fillId="0" borderId="1" xfId="0" applyFont="1" applyBorder="1" applyAlignment="1">
      <alignment horizontal="center" vertical="center" wrapText="1"/>
    </xf>
    <xf numFmtId="0" fontId="0" fillId="0" borderId="1"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8" fillId="0" borderId="1" xfId="0" applyFont="1" applyFill="1" applyBorder="1" applyAlignment="1">
      <alignment vertical="center" wrapText="1"/>
    </xf>
    <xf numFmtId="0" fontId="4" fillId="0" borderId="1" xfId="0" applyFont="1" applyFill="1" applyBorder="1" applyAlignment="1">
      <alignment vertical="top" wrapText="1"/>
    </xf>
    <xf numFmtId="0" fontId="7" fillId="0" borderId="4" xfId="0" applyFont="1" applyBorder="1" applyAlignment="1">
      <alignment vertical="center" wrapText="1"/>
    </xf>
    <xf numFmtId="0" fontId="7" fillId="0" borderId="4" xfId="0" applyFont="1" applyBorder="1" applyAlignment="1">
      <alignment horizontal="center" vertical="center" wrapText="1"/>
    </xf>
    <xf numFmtId="0" fontId="12" fillId="0" borderId="0" xfId="0" applyFont="1" applyFill="1" applyAlignment="1">
      <alignment vertical="center" wrapText="1"/>
    </xf>
    <xf numFmtId="0" fontId="12" fillId="0" borderId="0" xfId="0" applyFont="1" applyFill="1" applyBorder="1" applyAlignment="1">
      <alignment vertical="center"/>
    </xf>
    <xf numFmtId="0" fontId="12" fillId="0" borderId="0" xfId="0" applyFont="1" applyFill="1" applyAlignment="1">
      <alignment vertical="center"/>
    </xf>
    <xf numFmtId="0" fontId="12" fillId="0" borderId="0" xfId="0" applyFont="1"/>
    <xf numFmtId="0" fontId="5" fillId="0" borderId="0" xfId="0" applyFont="1"/>
    <xf numFmtId="0" fontId="14" fillId="0" borderId="0" xfId="0" applyFont="1"/>
    <xf numFmtId="0" fontId="5" fillId="2" borderId="1" xfId="0" applyFont="1" applyFill="1" applyBorder="1"/>
    <xf numFmtId="0" fontId="14" fillId="0" borderId="1" xfId="0" applyFont="1" applyBorder="1"/>
    <xf numFmtId="0" fontId="14" fillId="0" borderId="1" xfId="0" applyFont="1" applyBorder="1" applyAlignment="1">
      <alignment horizontal="right"/>
    </xf>
    <xf numFmtId="0" fontId="0" fillId="0" borderId="1" xfId="0" applyFont="1" applyBorder="1" applyAlignment="1">
      <alignment horizontal="center" wrapText="1"/>
    </xf>
    <xf numFmtId="0" fontId="0" fillId="0" borderId="1" xfId="0" applyFont="1" applyFill="1" applyBorder="1" applyAlignment="1">
      <alignment horizontal="left"/>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0" xfId="0" applyFont="1" applyFill="1"/>
    <xf numFmtId="0" fontId="14" fillId="0" borderId="1" xfId="0" applyNumberFormat="1" applyFont="1" applyBorder="1"/>
    <xf numFmtId="2" fontId="14" fillId="0" borderId="1" xfId="0" applyNumberFormat="1" applyFont="1" applyBorder="1"/>
    <xf numFmtId="0" fontId="10" fillId="3" borderId="5" xfId="0" applyFont="1" applyFill="1" applyBorder="1" applyAlignment="1">
      <alignment horizontal="center" vertical="center" wrapText="1"/>
    </xf>
    <xf numFmtId="0" fontId="0" fillId="3" borderId="0" xfId="0" applyFont="1" applyFill="1" applyAlignment="1">
      <alignment horizontal="left"/>
    </xf>
    <xf numFmtId="0" fontId="0" fillId="3" borderId="0" xfId="0" applyFont="1" applyFill="1"/>
    <xf numFmtId="0" fontId="1" fillId="3" borderId="0" xfId="0" applyFont="1" applyFill="1" applyAlignment="1">
      <alignment vertical="center" wrapText="1"/>
    </xf>
    <xf numFmtId="0" fontId="1" fillId="3" borderId="0" xfId="0" applyFont="1" applyFill="1" applyAlignment="1">
      <alignment horizontal="center" vertical="center" wrapText="1"/>
    </xf>
    <xf numFmtId="0" fontId="15" fillId="0" borderId="0" xfId="0" applyNumberFormat="1" applyFont="1" applyFill="1" applyBorder="1"/>
    <xf numFmtId="0" fontId="15" fillId="0" borderId="0" xfId="0" applyFont="1" applyFill="1" applyBorder="1" applyAlignment="1">
      <alignment horizontal="left" vertical="center" wrapText="1"/>
    </xf>
    <xf numFmtId="0" fontId="12" fillId="0" borderId="0" xfId="0" applyFont="1"/>
    <xf numFmtId="0" fontId="14" fillId="0" borderId="1" xfId="0" applyFont="1" applyFill="1" applyBorder="1" applyAlignment="1">
      <alignment horizontal="left" vertical="center" wrapText="1"/>
    </xf>
    <xf numFmtId="0" fontId="14" fillId="0" borderId="1" xfId="0" applyNumberFormat="1" applyFont="1" applyFill="1" applyBorder="1"/>
    <xf numFmtId="0" fontId="0" fillId="0" borderId="1" xfId="0" applyFont="1" applyBorder="1" applyAlignment="1">
      <alignment vertical="top"/>
    </xf>
    <xf numFmtId="0" fontId="0" fillId="0" borderId="1" xfId="0" applyFont="1" applyFill="1" applyBorder="1"/>
    <xf numFmtId="0" fontId="0"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xf numFmtId="0" fontId="0" fillId="0" borderId="0" xfId="0" applyFont="1"/>
    <xf numFmtId="0" fontId="0" fillId="0" borderId="1" xfId="0" applyFont="1" applyBorder="1" applyAlignment="1">
      <alignment vertical="top"/>
    </xf>
    <xf numFmtId="0" fontId="0" fillId="0" borderId="1" xfId="0" applyFont="1" applyFill="1" applyBorder="1"/>
    <xf numFmtId="0" fontId="0" fillId="0" borderId="1" xfId="0" applyFont="1" applyFill="1" applyBorder="1" applyAlignment="1">
      <alignment vertical="top"/>
    </xf>
    <xf numFmtId="0" fontId="0"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horizontal="center" wrapText="1"/>
    </xf>
    <xf numFmtId="0" fontId="0" fillId="0" borderId="0" xfId="0" applyFont="1"/>
    <xf numFmtId="0" fontId="0" fillId="0" borderId="1" xfId="0" applyFont="1" applyBorder="1" applyAlignment="1">
      <alignment vertical="top"/>
    </xf>
    <xf numFmtId="0" fontId="0" fillId="0" borderId="1" xfId="0" applyFont="1" applyFill="1" applyBorder="1"/>
    <xf numFmtId="0" fontId="0"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Font="1" applyBorder="1"/>
    <xf numFmtId="0" fontId="0" fillId="0" borderId="0" xfId="0" applyFont="1"/>
    <xf numFmtId="0" fontId="0" fillId="0" borderId="0" xfId="0" applyFont="1"/>
    <xf numFmtId="0" fontId="0" fillId="0" borderId="1" xfId="0" applyFont="1" applyFill="1" applyBorder="1"/>
    <xf numFmtId="0" fontId="0" fillId="0" borderId="1" xfId="0" applyFont="1" applyBorder="1"/>
    <xf numFmtId="0" fontId="0" fillId="0" borderId="1" xfId="0" applyFont="1" applyFill="1" applyBorder="1"/>
    <xf numFmtId="0" fontId="0" fillId="0" borderId="1" xfId="0" applyFont="1" applyBorder="1"/>
    <xf numFmtId="0" fontId="0" fillId="0" borderId="0" xfId="0" applyFont="1"/>
    <xf numFmtId="0" fontId="0" fillId="0" borderId="1" xfId="0" applyFont="1" applyBorder="1" applyAlignment="1">
      <alignment vertical="top"/>
    </xf>
    <xf numFmtId="0" fontId="0" fillId="0" borderId="1" xfId="0" applyFont="1" applyFill="1" applyBorder="1"/>
    <xf numFmtId="0" fontId="0" fillId="0" borderId="1" xfId="0" applyFont="1" applyFill="1" applyBorder="1" applyAlignment="1">
      <alignment vertical="top"/>
    </xf>
    <xf numFmtId="0" fontId="0" fillId="0" borderId="1" xfId="0" applyFont="1" applyBorder="1" applyAlignment="1">
      <alignment horizontal="left" vertical="center" wrapText="1"/>
    </xf>
    <xf numFmtId="0" fontId="0" fillId="0" borderId="3" xfId="0" applyFont="1" applyBorder="1" applyAlignment="1">
      <alignment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0" fontId="8" fillId="0" borderId="1" xfId="0" applyFont="1" applyFill="1" applyBorder="1" applyAlignment="1">
      <alignment horizontal="left" vertical="top" wrapText="1"/>
    </xf>
    <xf numFmtId="0" fontId="0" fillId="0" borderId="1" xfId="0" applyFont="1" applyBorder="1" applyAlignment="1">
      <alignment horizontal="center" wrapText="1"/>
    </xf>
    <xf numFmtId="0" fontId="0" fillId="0" borderId="1" xfId="0" applyFont="1" applyFill="1" applyBorder="1" applyAlignment="1">
      <alignment vertical="center" wrapText="1"/>
    </xf>
    <xf numFmtId="0" fontId="2" fillId="0" borderId="1" xfId="0" applyFont="1" applyBorder="1" applyAlignment="1">
      <alignment vertical="center" wrapText="1"/>
    </xf>
    <xf numFmtId="0" fontId="0" fillId="0" borderId="1" xfId="0" applyFont="1" applyBorder="1" applyAlignment="1">
      <alignment wrapText="1"/>
    </xf>
    <xf numFmtId="0" fontId="7" fillId="0" borderId="4" xfId="0" applyFont="1" applyBorder="1" applyAlignment="1">
      <alignment vertical="top" wrapText="1"/>
    </xf>
    <xf numFmtId="0" fontId="0" fillId="0" borderId="1" xfId="0" applyFont="1" applyBorder="1" applyAlignment="1">
      <alignment horizontal="left" vertical="center"/>
    </xf>
    <xf numFmtId="0" fontId="0" fillId="0" borderId="1" xfId="0" applyFont="1" applyBorder="1" applyAlignment="1">
      <alignment horizontal="center"/>
    </xf>
    <xf numFmtId="0" fontId="0" fillId="0" borderId="1" xfId="0" applyFont="1" applyFill="1" applyBorder="1" applyAlignment="1">
      <alignment horizontal="center"/>
    </xf>
    <xf numFmtId="0" fontId="2" fillId="0" borderId="1" xfId="0" applyFont="1" applyBorder="1" applyAlignment="1">
      <alignment horizontal="left" wrapText="1"/>
    </xf>
    <xf numFmtId="0" fontId="0" fillId="0" borderId="0" xfId="0"/>
    <xf numFmtId="0" fontId="0" fillId="0" borderId="1" xfId="0" applyFont="1" applyBorder="1" applyAlignment="1">
      <alignment horizontal="left"/>
    </xf>
    <xf numFmtId="0" fontId="0" fillId="0" borderId="0" xfId="0" applyFont="1"/>
    <xf numFmtId="0" fontId="0" fillId="0" borderId="1" xfId="0" applyFont="1" applyBorder="1" applyAlignment="1">
      <alignment horizontal="center" vertical="center" wrapText="1"/>
    </xf>
    <xf numFmtId="0" fontId="9" fillId="0" borderId="1" xfId="2" applyFont="1" applyFill="1" applyBorder="1" applyAlignment="1">
      <alignment horizontal="center" vertical="center" wrapText="1"/>
    </xf>
    <xf numFmtId="0" fontId="12" fillId="0" borderId="0" xfId="0" applyFont="1"/>
    <xf numFmtId="0" fontId="1" fillId="3" borderId="0" xfId="0" applyFont="1" applyFill="1" applyAlignment="1">
      <alignment horizontal="center" vertical="center" wrapText="1"/>
    </xf>
    <xf numFmtId="0" fontId="0" fillId="0" borderId="1" xfId="0" applyFont="1" applyFill="1" applyBorder="1" applyAlignment="1">
      <alignment wrapText="1"/>
    </xf>
    <xf numFmtId="0" fontId="8" fillId="0" borderId="1" xfId="0" applyFont="1" applyFill="1" applyBorder="1" applyAlignment="1">
      <alignment horizontal="left" vertical="center" wrapText="1"/>
    </xf>
    <xf numFmtId="0" fontId="8" fillId="0" borderId="1" xfId="0" applyFont="1" applyFill="1" applyBorder="1" applyAlignment="1">
      <alignment vertical="center" wrapText="1"/>
    </xf>
    <xf numFmtId="0" fontId="0" fillId="0" borderId="1" xfId="0" applyFont="1" applyBorder="1" applyAlignment="1">
      <alignment horizontal="center" wrapText="1"/>
    </xf>
    <xf numFmtId="0" fontId="0" fillId="0" borderId="1" xfId="0" applyFont="1" applyFill="1" applyBorder="1"/>
    <xf numFmtId="0" fontId="4" fillId="0" borderId="1" xfId="0" applyFont="1" applyFill="1" applyBorder="1"/>
    <xf numFmtId="0" fontId="8" fillId="0" borderId="1" xfId="0" applyFont="1" applyBorder="1" applyAlignment="1">
      <alignment horizontal="left" vertical="center" wrapText="1" indent="1"/>
    </xf>
    <xf numFmtId="0" fontId="16" fillId="0" borderId="0" xfId="0" applyFont="1" applyAlignment="1">
      <alignment vertical="top" wrapText="1"/>
    </xf>
    <xf numFmtId="0" fontId="14" fillId="0" borderId="1" xfId="0" applyFont="1" applyBorder="1" applyAlignment="1">
      <alignment vertical="top" wrapText="1"/>
    </xf>
    <xf numFmtId="0" fontId="0" fillId="3" borderId="0" xfId="0" applyFont="1" applyFill="1" applyAlignment="1">
      <alignment horizontal="center"/>
    </xf>
    <xf numFmtId="0" fontId="0" fillId="0" borderId="0" xfId="0" applyFont="1" applyAlignment="1">
      <alignment horizontal="center"/>
    </xf>
    <xf numFmtId="0" fontId="8" fillId="3" borderId="0" xfId="0" applyFont="1" applyFill="1" applyAlignment="1">
      <alignment horizontal="center"/>
    </xf>
    <xf numFmtId="0" fontId="8" fillId="0" borderId="0" xfId="0" applyFont="1" applyAlignment="1">
      <alignment horizontal="center"/>
    </xf>
    <xf numFmtId="0" fontId="14" fillId="0" borderId="0" xfId="0" applyFont="1" applyBorder="1" applyAlignment="1">
      <alignment horizontal="right"/>
    </xf>
    <xf numFmtId="0" fontId="14" fillId="0" borderId="0" xfId="0" applyFont="1" applyBorder="1"/>
    <xf numFmtId="0" fontId="0" fillId="0" borderId="1" xfId="0" applyFont="1" applyBorder="1" applyAlignment="1">
      <alignment vertical="center" wrapText="1"/>
    </xf>
    <xf numFmtId="0" fontId="0" fillId="0" borderId="1" xfId="0" applyFont="1" applyFill="1" applyBorder="1" applyAlignment="1">
      <alignment horizontal="center" vertical="center"/>
    </xf>
    <xf numFmtId="0" fontId="0" fillId="0" borderId="0" xfId="0" applyFont="1" applyAlignment="1">
      <alignment horizontal="center" vertical="center" wrapText="1"/>
    </xf>
    <xf numFmtId="0" fontId="8" fillId="0" borderId="1" xfId="0" applyFont="1" applyFill="1" applyBorder="1" applyAlignment="1">
      <alignment vertical="top" wrapText="1"/>
    </xf>
    <xf numFmtId="49" fontId="14" fillId="0" borderId="1" xfId="0" applyNumberFormat="1" applyFont="1" applyBorder="1" applyAlignment="1">
      <alignment horizontal="right"/>
    </xf>
    <xf numFmtId="0" fontId="17" fillId="0" borderId="0" xfId="0" applyFont="1"/>
    <xf numFmtId="0" fontId="0" fillId="0" borderId="1" xfId="0" applyFont="1" applyBorder="1" applyAlignment="1">
      <alignment horizontal="center" vertical="top" wrapText="1"/>
    </xf>
    <xf numFmtId="0" fontId="9" fillId="0" borderId="1" xfId="2" applyFont="1" applyFill="1" applyBorder="1" applyAlignment="1">
      <alignment horizontal="left" vertical="top" wrapText="1"/>
    </xf>
    <xf numFmtId="0" fontId="0" fillId="0" borderId="1" xfId="0" applyFont="1" applyBorder="1" applyAlignment="1">
      <alignment vertical="top" wrapText="1"/>
    </xf>
    <xf numFmtId="0" fontId="0" fillId="0" borderId="1" xfId="0" applyFont="1" applyBorder="1" applyAlignment="1">
      <alignment horizontal="center" vertical="center"/>
    </xf>
    <xf numFmtId="0" fontId="9" fillId="0" borderId="1" xfId="2" applyFont="1" applyFill="1" applyBorder="1" applyAlignment="1">
      <alignment horizontal="left" vertical="center" wrapText="1"/>
    </xf>
    <xf numFmtId="0" fontId="0" fillId="0" borderId="0" xfId="0" applyAlignment="1">
      <alignment vertical="center"/>
    </xf>
    <xf numFmtId="0" fontId="0"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1" fillId="0" borderId="1" xfId="0" applyFont="1" applyBorder="1" applyAlignment="1">
      <alignment vertical="top"/>
    </xf>
    <xf numFmtId="0" fontId="1" fillId="0" borderId="1" xfId="0" applyFont="1" applyFill="1" applyBorder="1" applyAlignment="1">
      <alignment horizontal="center"/>
    </xf>
    <xf numFmtId="0" fontId="1" fillId="0" borderId="1" xfId="0" applyFont="1" applyFill="1" applyBorder="1"/>
    <xf numFmtId="0" fontId="0" fillId="0" borderId="1" xfId="0" quotePrefix="1" applyFont="1" applyBorder="1" applyAlignment="1">
      <alignment horizontal="center"/>
    </xf>
    <xf numFmtId="0" fontId="16" fillId="4" borderId="1" xfId="0" applyFont="1" applyFill="1" applyBorder="1" applyAlignment="1">
      <alignment horizontal="left" vertical="top" wrapText="1"/>
    </xf>
    <xf numFmtId="0" fontId="16" fillId="4" borderId="1" xfId="0" applyFont="1" applyFill="1" applyBorder="1" applyAlignment="1">
      <alignment horizontal="left" vertical="top" wrapText="1" indent="3"/>
    </xf>
    <xf numFmtId="0" fontId="0" fillId="4" borderId="1" xfId="0" applyNumberFormat="1" applyFill="1" applyBorder="1" applyAlignment="1" applyProtection="1">
      <alignment horizontal="left" vertical="top" wrapText="1"/>
    </xf>
    <xf numFmtId="0" fontId="16" fillId="4" borderId="1" xfId="0" applyFont="1" applyFill="1" applyBorder="1" applyAlignment="1">
      <alignment horizontal="left" vertical="top" wrapText="1" indent="1"/>
    </xf>
    <xf numFmtId="0" fontId="8" fillId="0" borderId="1" xfId="0" applyFont="1" applyFill="1" applyBorder="1" applyAlignment="1">
      <alignment horizontal="left" vertical="top" wrapText="1" indent="3"/>
    </xf>
    <xf numFmtId="0" fontId="0" fillId="0" borderId="1" xfId="0" applyBorder="1" applyAlignment="1"/>
    <xf numFmtId="0" fontId="19" fillId="0" borderId="0" xfId="0" applyFont="1" applyFill="1"/>
    <xf numFmtId="0" fontId="2" fillId="0" borderId="1" xfId="0" applyFont="1" applyBorder="1" applyAlignment="1">
      <alignment vertical="center" wrapText="1"/>
    </xf>
    <xf numFmtId="0" fontId="20" fillId="0" borderId="1" xfId="0" applyNumberFormat="1" applyFont="1" applyBorder="1" applyAlignment="1">
      <alignment vertical="top" wrapText="1"/>
    </xf>
    <xf numFmtId="0" fontId="16" fillId="0" borderId="1" xfId="0" applyNumberFormat="1" applyFont="1" applyBorder="1" applyAlignment="1">
      <alignment vertical="top" wrapText="1"/>
    </xf>
    <xf numFmtId="0" fontId="20" fillId="0" borderId="1" xfId="0" applyNumberFormat="1" applyFont="1" applyBorder="1" applyAlignment="1" applyProtection="1">
      <alignment vertical="top" wrapText="1"/>
    </xf>
    <xf numFmtId="49" fontId="20" fillId="0" borderId="1" xfId="0" applyNumberFormat="1" applyFont="1" applyBorder="1" applyAlignment="1" applyProtection="1">
      <alignment vertical="justify" wrapText="1"/>
    </xf>
    <xf numFmtId="0" fontId="2" fillId="0" borderId="1" xfId="0" applyFont="1" applyBorder="1" applyAlignment="1">
      <alignment vertical="top" wrapText="1"/>
    </xf>
    <xf numFmtId="0" fontId="0" fillId="0" borderId="1" xfId="0" applyNumberFormat="1" applyFont="1" applyBorder="1" applyAlignment="1">
      <alignment vertical="top" wrapText="1"/>
    </xf>
    <xf numFmtId="0" fontId="0" fillId="0" borderId="1" xfId="0" applyNumberFormat="1" applyFont="1" applyBorder="1" applyAlignment="1">
      <alignment horizontal="left" vertical="top" wrapText="1" indent="2"/>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14" fillId="0" borderId="1" xfId="0" applyFont="1" applyBorder="1" applyAlignment="1">
      <alignment horizontal="left" vertical="top" wrapText="1"/>
    </xf>
    <xf numFmtId="0" fontId="2" fillId="0" borderId="1" xfId="0" applyFont="1" applyFill="1" applyBorder="1" applyAlignment="1">
      <alignment horizontal="left" vertical="top" wrapText="1"/>
    </xf>
    <xf numFmtId="0" fontId="0" fillId="0" borderId="1" xfId="0" applyFont="1" applyBorder="1" applyAlignment="1">
      <alignment vertical="center" wrapText="1"/>
    </xf>
    <xf numFmtId="0" fontId="0" fillId="0" borderId="2" xfId="0" applyFont="1" applyFill="1" applyBorder="1" applyAlignment="1">
      <alignment vertical="center" wrapText="1"/>
    </xf>
    <xf numFmtId="0" fontId="0" fillId="0" borderId="1" xfId="0" applyFont="1" applyBorder="1" applyAlignment="1">
      <alignment vertical="center" wrapText="1"/>
    </xf>
    <xf numFmtId="0" fontId="2" fillId="0" borderId="1" xfId="0" applyFont="1" applyBorder="1" applyAlignment="1">
      <alignment vertical="center" wrapText="1"/>
    </xf>
    <xf numFmtId="0" fontId="2" fillId="0" borderId="8" xfId="0" applyFont="1" applyBorder="1" applyAlignment="1">
      <alignment vertical="center" wrapText="1"/>
    </xf>
    <xf numFmtId="0" fontId="0" fillId="0" borderId="1" xfId="0" applyFill="1" applyBorder="1" applyAlignment="1"/>
    <xf numFmtId="0" fontId="16" fillId="0" borderId="1" xfId="0" applyFont="1" applyFill="1" applyBorder="1" applyAlignment="1">
      <alignment horizontal="left" vertical="top" wrapText="1"/>
    </xf>
    <xf numFmtId="0" fontId="24" fillId="4" borderId="1" xfId="0" applyFont="1" applyFill="1" applyBorder="1" applyAlignment="1">
      <alignment horizontal="left" vertical="top" wrapText="1"/>
    </xf>
    <xf numFmtId="0" fontId="24" fillId="4" borderId="1" xfId="0" applyFont="1" applyFill="1" applyBorder="1" applyAlignment="1">
      <alignment horizontal="left" vertical="top" wrapText="1" indent="1"/>
    </xf>
    <xf numFmtId="0" fontId="0" fillId="4" borderId="1" xfId="0" applyNumberFormat="1" applyFont="1" applyFill="1" applyBorder="1" applyAlignment="1" applyProtection="1">
      <alignment horizontal="left" vertical="top" wrapText="1"/>
    </xf>
    <xf numFmtId="0" fontId="8" fillId="0" borderId="1" xfId="0" applyFont="1" applyFill="1" applyBorder="1" applyAlignment="1">
      <alignment horizontal="left" vertical="top" wrapText="1" indent="1"/>
    </xf>
    <xf numFmtId="0" fontId="0" fillId="0" borderId="1" xfId="0" applyBorder="1"/>
    <xf numFmtId="0" fontId="0" fillId="0" borderId="1" xfId="0" applyBorder="1" applyAlignment="1">
      <alignment horizontal="center"/>
    </xf>
    <xf numFmtId="0" fontId="0" fillId="0" borderId="1" xfId="0" applyBorder="1" applyAlignment="1">
      <alignment wrapText="1"/>
    </xf>
    <xf numFmtId="0" fontId="9" fillId="0" borderId="1" xfId="2" applyFont="1" applyFill="1" applyBorder="1" applyAlignment="1">
      <alignment horizontal="center" vertical="top" wrapText="1"/>
    </xf>
    <xf numFmtId="0" fontId="2" fillId="0" borderId="1" xfId="0" applyFont="1" applyFill="1" applyBorder="1" applyAlignment="1"/>
    <xf numFmtId="0" fontId="0" fillId="0" borderId="1" xfId="0" applyFont="1" applyFill="1" applyBorder="1" applyAlignment="1">
      <alignment horizontal="center" vertical="top"/>
    </xf>
    <xf numFmtId="0" fontId="10" fillId="3" borderId="1" xfId="0" applyFont="1" applyFill="1" applyBorder="1" applyAlignment="1">
      <alignment horizontal="center" vertical="center" wrapText="1"/>
    </xf>
    <xf numFmtId="0" fontId="0" fillId="0" borderId="1" xfId="0" applyFont="1" applyFill="1" applyBorder="1" applyAlignment="1">
      <alignment vertical="top" wrapText="1"/>
    </xf>
    <xf numFmtId="0" fontId="14" fillId="0" borderId="0" xfId="0" applyFont="1" applyFill="1"/>
    <xf numFmtId="0" fontId="0" fillId="0" borderId="1" xfId="0" applyFont="1" applyBorder="1" applyAlignment="1">
      <alignment vertical="center" wrapText="1"/>
    </xf>
    <xf numFmtId="0" fontId="11" fillId="0" borderId="11"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0" fillId="0" borderId="4" xfId="0" applyBorder="1" applyAlignment="1">
      <alignment horizontal="center" vertical="center" wrapText="1"/>
    </xf>
    <xf numFmtId="0" fontId="11" fillId="0" borderId="13" xfId="0" applyFont="1" applyFill="1" applyBorder="1" applyAlignment="1">
      <alignment horizontal="center" vertical="center" wrapText="1"/>
    </xf>
    <xf numFmtId="0" fontId="0" fillId="0" borderId="9" xfId="0" applyBorder="1" applyAlignment="1">
      <alignment horizontal="center" vertical="center" wrapText="1"/>
    </xf>
    <xf numFmtId="0" fontId="10" fillId="5" borderId="1" xfId="0" applyFont="1" applyFill="1" applyBorder="1" applyAlignment="1">
      <alignment horizontal="center" vertical="center" wrapText="1"/>
    </xf>
    <xf numFmtId="0" fontId="10" fillId="5" borderId="1" xfId="0" applyFont="1" applyFill="1" applyBorder="1" applyAlignment="1">
      <alignment horizontal="center"/>
    </xf>
    <xf numFmtId="0" fontId="10" fillId="0" borderId="1" xfId="0" applyFont="1"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vertical="top"/>
    </xf>
    <xf numFmtId="0" fontId="22" fillId="5" borderId="8" xfId="0" applyNumberFormat="1" applyFont="1" applyFill="1" applyBorder="1" applyAlignment="1" applyProtection="1">
      <alignment horizontal="center" vertical="top" wrapText="1"/>
    </xf>
    <xf numFmtId="0" fontId="22" fillId="5" borderId="10" xfId="0" applyNumberFormat="1" applyFont="1" applyFill="1" applyBorder="1" applyAlignment="1" applyProtection="1">
      <alignment horizontal="center" vertical="top" wrapText="1"/>
    </xf>
    <xf numFmtId="0" fontId="22" fillId="5" borderId="4" xfId="0" applyNumberFormat="1" applyFont="1" applyFill="1" applyBorder="1" applyAlignment="1" applyProtection="1">
      <alignment horizontal="center" vertical="top" wrapText="1"/>
    </xf>
    <xf numFmtId="0" fontId="10" fillId="0" borderId="5" xfId="0" applyFont="1" applyBorder="1" applyAlignment="1">
      <alignment horizontal="center" vertical="center" wrapText="1"/>
    </xf>
    <xf numFmtId="0" fontId="0" fillId="0" borderId="8" xfId="0" applyFont="1" applyBorder="1" applyAlignment="1">
      <alignment vertical="top" wrapText="1"/>
    </xf>
    <xf numFmtId="0" fontId="0" fillId="0" borderId="4" xfId="0" applyFont="1" applyBorder="1" applyAlignment="1">
      <alignment vertical="top"/>
    </xf>
    <xf numFmtId="0" fontId="1" fillId="5" borderId="8"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xf numFmtId="0" fontId="0" fillId="0" borderId="1" xfId="0" applyFont="1" applyBorder="1" applyAlignment="1"/>
    <xf numFmtId="0" fontId="2" fillId="0" borderId="8" xfId="0" applyFont="1" applyBorder="1" applyAlignment="1">
      <alignment vertical="center" wrapText="1"/>
    </xf>
    <xf numFmtId="0" fontId="2" fillId="0" borderId="4" xfId="0" applyFont="1" applyBorder="1" applyAlignment="1">
      <alignment vertical="center"/>
    </xf>
    <xf numFmtId="0" fontId="10" fillId="0" borderId="10" xfId="0" applyFont="1" applyBorder="1" applyAlignment="1">
      <alignment horizontal="center" vertical="center" wrapText="1"/>
    </xf>
    <xf numFmtId="0" fontId="5" fillId="6" borderId="8" xfId="0" applyNumberFormat="1" applyFont="1" applyFill="1" applyBorder="1" applyAlignment="1" applyProtection="1">
      <alignment horizontal="center" vertical="top" wrapText="1"/>
    </xf>
    <xf numFmtId="0" fontId="5" fillId="6" borderId="10" xfId="0" applyNumberFormat="1" applyFont="1" applyFill="1" applyBorder="1" applyAlignment="1" applyProtection="1">
      <alignment horizontal="center" vertical="top" wrapText="1"/>
    </xf>
    <xf numFmtId="0" fontId="5" fillId="6" borderId="4" xfId="0" applyNumberFormat="1" applyFont="1" applyFill="1" applyBorder="1" applyAlignment="1" applyProtection="1">
      <alignment horizontal="center" vertical="top" wrapText="1"/>
    </xf>
    <xf numFmtId="0" fontId="5" fillId="6" borderId="8" xfId="0" applyFont="1" applyFill="1" applyBorder="1" applyAlignment="1">
      <alignment horizontal="center" vertical="top" wrapText="1"/>
    </xf>
    <xf numFmtId="0" fontId="5" fillId="6" borderId="10" xfId="0" applyFont="1" applyFill="1" applyBorder="1" applyAlignment="1">
      <alignment horizontal="center" vertical="top" wrapText="1"/>
    </xf>
    <xf numFmtId="0" fontId="5" fillId="6" borderId="4" xfId="0" applyFont="1" applyFill="1" applyBorder="1" applyAlignment="1">
      <alignment horizontal="center" vertical="top" wrapText="1"/>
    </xf>
    <xf numFmtId="0" fontId="5" fillId="6" borderId="8" xfId="0" applyNumberFormat="1" applyFont="1" applyFill="1" applyBorder="1" applyAlignment="1">
      <alignment horizontal="center" vertical="top" wrapText="1"/>
    </xf>
    <xf numFmtId="0" fontId="5" fillId="6" borderId="10" xfId="0" applyNumberFormat="1" applyFont="1" applyFill="1" applyBorder="1" applyAlignment="1">
      <alignment horizontal="center" vertical="top" wrapText="1"/>
    </xf>
    <xf numFmtId="0" fontId="5" fillId="6" borderId="4" xfId="0" applyNumberFormat="1" applyFont="1" applyFill="1" applyBorder="1" applyAlignment="1">
      <alignment horizontal="center" vertical="top" wrapText="1"/>
    </xf>
    <xf numFmtId="0" fontId="8" fillId="0" borderId="1" xfId="0" applyFont="1" applyBorder="1" applyAlignment="1">
      <alignment vertical="top" wrapText="1"/>
    </xf>
  </cellXfs>
  <cellStyles count="3">
    <cellStyle name="Normal" xfId="0" builtinId="0"/>
    <cellStyle name="Normal_GL" xfId="2"/>
    <cellStyle name="ReadOnlyStyle" xfId="1"/>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xdr:col>
      <xdr:colOff>0</xdr:colOff>
      <xdr:row>10</xdr:row>
      <xdr:rowOff>0</xdr:rowOff>
    </xdr:from>
    <xdr:ext cx="6019800" cy="0"/>
    <xdr:sp macro="" textlink="">
      <xdr:nvSpPr>
        <xdr:cNvPr id="4" name="Shape 8">
          <a:extLst>
            <a:ext uri="{FF2B5EF4-FFF2-40B4-BE49-F238E27FC236}">
              <a16:creationId xmlns:a16="http://schemas.microsoft.com/office/drawing/2014/main" id="{2B186F36-44CD-4A8A-850E-E933B0789950}"/>
            </a:ext>
          </a:extLst>
        </xdr:cNvPr>
        <xdr:cNvSpPr/>
      </xdr:nvSpPr>
      <xdr:spPr>
        <a:xfrm>
          <a:off x="161925" y="4067175"/>
          <a:ext cx="6019800" cy="0"/>
        </a:xfrm>
        <a:custGeom>
          <a:avLst/>
          <a:gdLst/>
          <a:ahLst/>
          <a:cxnLst/>
          <a:rect l="0" t="0" r="0" b="0"/>
          <a:pathLst>
            <a:path w="6019800">
              <a:moveTo>
                <a:pt x="0" y="0"/>
              </a:moveTo>
              <a:lnTo>
                <a:pt x="6019800" y="0"/>
              </a:lnTo>
            </a:path>
          </a:pathLst>
        </a:custGeom>
        <a:ln w="6096">
          <a:solidFill>
            <a:srgbClr val="000000"/>
          </a:solidFill>
        </a:ln>
      </xdr:spPr>
    </xdr:sp>
    <xdr:clientData/>
  </xdr:oneCellAnchor>
  <xdr:oneCellAnchor>
    <xdr:from>
      <xdr:col>2</xdr:col>
      <xdr:colOff>0</xdr:colOff>
      <xdr:row>10</xdr:row>
      <xdr:rowOff>0</xdr:rowOff>
    </xdr:from>
    <xdr:ext cx="6019800" cy="0"/>
    <xdr:sp macro="" textlink="">
      <xdr:nvSpPr>
        <xdr:cNvPr id="5" name="Shape 8">
          <a:extLst>
            <a:ext uri="{FF2B5EF4-FFF2-40B4-BE49-F238E27FC236}">
              <a16:creationId xmlns:a16="http://schemas.microsoft.com/office/drawing/2014/main" id="{25BEDB15-66C9-4BB9-BA8A-DA2EA6BDBBE9}"/>
            </a:ext>
          </a:extLst>
        </xdr:cNvPr>
        <xdr:cNvSpPr/>
      </xdr:nvSpPr>
      <xdr:spPr>
        <a:xfrm>
          <a:off x="161925" y="4067175"/>
          <a:ext cx="6019800" cy="0"/>
        </a:xfrm>
        <a:custGeom>
          <a:avLst/>
          <a:gdLst/>
          <a:ahLst/>
          <a:cxnLst/>
          <a:rect l="0" t="0" r="0" b="0"/>
          <a:pathLst>
            <a:path w="6019800">
              <a:moveTo>
                <a:pt x="0" y="0"/>
              </a:moveTo>
              <a:lnTo>
                <a:pt x="6019800" y="0"/>
              </a:lnTo>
            </a:path>
          </a:pathLst>
        </a:custGeom>
        <a:ln w="6096">
          <a:solidFill>
            <a:srgbClr val="000000"/>
          </a:solidFill>
        </a:ln>
      </xdr:spPr>
      <xdr:txBody>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GQ48"/>
  <sheetViews>
    <sheetView showGridLines="0" workbookViewId="0"/>
  </sheetViews>
  <sheetFormatPr defaultColWidth="9.140625" defaultRowHeight="12.75" x14ac:dyDescent="0.2"/>
  <cols>
    <col min="1" max="1" width="15.7109375" style="22" customWidth="1"/>
    <col min="2" max="2" width="78.42578125" style="22" customWidth="1"/>
    <col min="3" max="16384" width="9.140625" style="22"/>
  </cols>
  <sheetData>
    <row r="1" spans="1:199" s="92" customFormat="1" ht="15.75" x14ac:dyDescent="0.25">
      <c r="A1" s="114" t="s">
        <v>495</v>
      </c>
    </row>
    <row r="2" spans="1:199" s="21" customFormat="1" ht="12.75" customHeight="1" x14ac:dyDescent="0.25">
      <c r="A2" s="171" t="s">
        <v>3</v>
      </c>
      <c r="B2" s="172"/>
      <c r="C2" s="19"/>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row>
    <row r="3" spans="1:199" s="21" customFormat="1" ht="12.75" customHeight="1" x14ac:dyDescent="0.25">
      <c r="A3" s="173" t="s">
        <v>150</v>
      </c>
      <c r="B3" s="174"/>
      <c r="C3" s="19"/>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row>
    <row r="4" spans="1:199" s="21" customFormat="1" ht="12.75" customHeight="1" x14ac:dyDescent="0.25">
      <c r="A4" s="178"/>
      <c r="B4" s="179"/>
      <c r="C4" s="19"/>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row>
    <row r="5" spans="1:199" s="21" customFormat="1" ht="18.75" x14ac:dyDescent="0.25">
      <c r="A5" s="175" t="s">
        <v>9</v>
      </c>
      <c r="B5" s="176"/>
      <c r="C5" s="19"/>
      <c r="D5" s="20"/>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row>
    <row r="6" spans="1:199" s="21" customFormat="1" ht="15" x14ac:dyDescent="0.25">
      <c r="A6" s="175" t="s">
        <v>4</v>
      </c>
      <c r="B6" s="177"/>
      <c r="C6" s="19"/>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row>
    <row r="7" spans="1:199" ht="15.75" x14ac:dyDescent="0.25">
      <c r="A7" s="25" t="s">
        <v>5</v>
      </c>
      <c r="B7" s="25" t="s">
        <v>6</v>
      </c>
    </row>
    <row r="8" spans="1:199" s="92" customFormat="1" ht="15.75" x14ac:dyDescent="0.25">
      <c r="A8" s="113" t="s">
        <v>20</v>
      </c>
      <c r="B8" s="43" t="s">
        <v>151</v>
      </c>
    </row>
    <row r="9" spans="1:199" ht="15" customHeight="1" x14ac:dyDescent="0.25">
      <c r="A9" s="33">
        <v>6.1</v>
      </c>
      <c r="B9" s="43" t="s">
        <v>34</v>
      </c>
    </row>
    <row r="10" spans="1:199" ht="15.75" x14ac:dyDescent="0.25">
      <c r="A10" s="33">
        <v>6.2</v>
      </c>
      <c r="B10" s="43" t="s">
        <v>347</v>
      </c>
    </row>
    <row r="11" spans="1:199" ht="15.75" x14ac:dyDescent="0.25">
      <c r="A11" s="33">
        <v>6.3</v>
      </c>
      <c r="B11" s="43" t="s">
        <v>50</v>
      </c>
    </row>
    <row r="12" spans="1:199" ht="15.75" x14ac:dyDescent="0.25">
      <c r="A12" s="33">
        <v>6.4</v>
      </c>
      <c r="B12" s="43" t="s">
        <v>36</v>
      </c>
    </row>
    <row r="13" spans="1:199" ht="12.75" customHeight="1" x14ac:dyDescent="0.25">
      <c r="A13" s="33">
        <v>6.5</v>
      </c>
      <c r="B13" s="43" t="s">
        <v>388</v>
      </c>
    </row>
    <row r="14" spans="1:199" ht="12.75" customHeight="1" x14ac:dyDescent="0.25">
      <c r="A14" s="33">
        <v>6.6</v>
      </c>
      <c r="B14" s="169" t="s">
        <v>368</v>
      </c>
    </row>
    <row r="15" spans="1:199" ht="15.75" x14ac:dyDescent="0.25">
      <c r="A15" s="33">
        <v>6.7</v>
      </c>
      <c r="B15" s="43" t="s">
        <v>407</v>
      </c>
    </row>
    <row r="16" spans="1:199" ht="15.75" x14ac:dyDescent="0.25">
      <c r="A16" s="33">
        <v>6.8</v>
      </c>
      <c r="B16" s="43" t="s">
        <v>37</v>
      </c>
    </row>
    <row r="17" spans="1:4" ht="15.75" x14ac:dyDescent="0.25">
      <c r="A17" s="33">
        <v>6.9</v>
      </c>
      <c r="B17" s="43" t="s">
        <v>452</v>
      </c>
    </row>
    <row r="18" spans="1:4" ht="15.75" x14ac:dyDescent="0.25">
      <c r="A18" s="34">
        <v>6.1</v>
      </c>
      <c r="B18" s="43" t="s">
        <v>463</v>
      </c>
    </row>
    <row r="19" spans="1:4" ht="12.75" customHeight="1" x14ac:dyDescent="0.25">
      <c r="A19" s="44">
        <v>6.11</v>
      </c>
      <c r="B19" s="43" t="s">
        <v>210</v>
      </c>
    </row>
    <row r="20" spans="1:4" ht="15.75" x14ac:dyDescent="0.25">
      <c r="A20" s="34">
        <v>6.12</v>
      </c>
      <c r="B20" s="43" t="s">
        <v>468</v>
      </c>
    </row>
    <row r="21" spans="1:4" ht="15.75" x14ac:dyDescent="0.25">
      <c r="A21" s="33">
        <v>6.13</v>
      </c>
      <c r="B21" s="43" t="s">
        <v>467</v>
      </c>
    </row>
    <row r="22" spans="1:4" ht="15.75" x14ac:dyDescent="0.25">
      <c r="A22" s="44">
        <v>6.14</v>
      </c>
      <c r="B22" s="43" t="s">
        <v>472</v>
      </c>
      <c r="D22" s="136"/>
    </row>
    <row r="23" spans="1:4" s="42" customFormat="1" ht="12.75" customHeight="1" x14ac:dyDescent="0.25">
      <c r="A23" s="40"/>
      <c r="B23" s="41"/>
    </row>
    <row r="24" spans="1:4" ht="12.75" customHeight="1" x14ac:dyDescent="0.25">
      <c r="A24" s="23" t="s">
        <v>7</v>
      </c>
      <c r="B24" s="24"/>
    </row>
    <row r="25" spans="1:4" ht="12.75" customHeight="1" x14ac:dyDescent="0.25">
      <c r="A25" s="25"/>
      <c r="B25" s="25" t="s">
        <v>11</v>
      </c>
    </row>
    <row r="26" spans="1:4" ht="15.75" x14ac:dyDescent="0.25">
      <c r="A26" s="27" t="s">
        <v>2</v>
      </c>
      <c r="B26" s="26" t="s">
        <v>8</v>
      </c>
    </row>
    <row r="27" spans="1:4" ht="15.75" x14ac:dyDescent="0.25">
      <c r="A27" s="27" t="s">
        <v>1</v>
      </c>
      <c r="B27" s="26" t="s">
        <v>27</v>
      </c>
    </row>
    <row r="28" spans="1:4" s="92" customFormat="1" ht="15.75" x14ac:dyDescent="0.25">
      <c r="A28" s="107"/>
      <c r="B28" s="108"/>
    </row>
    <row r="29" spans="1:4" s="92" customFormat="1" ht="12.75" customHeight="1" x14ac:dyDescent="0.25">
      <c r="A29" s="25"/>
      <c r="B29" s="25" t="s">
        <v>11</v>
      </c>
    </row>
    <row r="30" spans="1:4" s="92" customFormat="1" ht="15.75" x14ac:dyDescent="0.25">
      <c r="A30" s="27" t="s">
        <v>40</v>
      </c>
      <c r="B30" s="26" t="s">
        <v>24</v>
      </c>
    </row>
    <row r="31" spans="1:4" s="92" customFormat="1" ht="15.75" x14ac:dyDescent="0.25">
      <c r="A31" s="27" t="s">
        <v>38</v>
      </c>
      <c r="B31" s="26" t="s">
        <v>23</v>
      </c>
    </row>
    <row r="32" spans="1:4" s="92" customFormat="1" ht="15.75" x14ac:dyDescent="0.25">
      <c r="A32" s="27" t="s">
        <v>39</v>
      </c>
      <c r="B32" s="26" t="s">
        <v>30</v>
      </c>
    </row>
    <row r="33" spans="1:2" s="92" customFormat="1" ht="12.75" customHeight="1" x14ac:dyDescent="0.25">
      <c r="A33" s="23"/>
      <c r="B33" s="24"/>
    </row>
    <row r="34" spans="1:2" s="92" customFormat="1" ht="12.75" customHeight="1" x14ac:dyDescent="0.25">
      <c r="A34" s="25"/>
      <c r="B34" s="25" t="s">
        <v>19</v>
      </c>
    </row>
    <row r="35" spans="1:2" s="92" customFormat="1" ht="15.75" x14ac:dyDescent="0.25">
      <c r="A35" s="27">
        <v>4</v>
      </c>
      <c r="B35" s="26" t="s">
        <v>18</v>
      </c>
    </row>
    <row r="36" spans="1:2" s="92" customFormat="1" ht="15.75" x14ac:dyDescent="0.25">
      <c r="A36" s="27">
        <v>3</v>
      </c>
      <c r="B36" s="26" t="s">
        <v>32</v>
      </c>
    </row>
    <row r="37" spans="1:2" s="92" customFormat="1" ht="15.75" x14ac:dyDescent="0.25">
      <c r="A37" s="27">
        <v>2</v>
      </c>
      <c r="B37" s="26" t="s">
        <v>31</v>
      </c>
    </row>
    <row r="38" spans="1:2" s="92" customFormat="1" ht="15.75" x14ac:dyDescent="0.25">
      <c r="A38" s="27">
        <v>1</v>
      </c>
      <c r="B38" s="26" t="s">
        <v>25</v>
      </c>
    </row>
    <row r="39" spans="1:2" s="92" customFormat="1" ht="15.75" x14ac:dyDescent="0.25">
      <c r="A39" s="27">
        <v>0</v>
      </c>
      <c r="B39" s="26" t="s">
        <v>26</v>
      </c>
    </row>
    <row r="41" spans="1:2" ht="15.75" x14ac:dyDescent="0.25">
      <c r="A41" s="23" t="s">
        <v>17</v>
      </c>
    </row>
    <row r="42" spans="1:2" s="92" customFormat="1" ht="12.75" customHeight="1" x14ac:dyDescent="0.25">
      <c r="A42" s="25"/>
      <c r="B42" s="25"/>
    </row>
    <row r="43" spans="1:2" ht="15.75" x14ac:dyDescent="0.2">
      <c r="A43" s="102"/>
      <c r="B43" s="102"/>
    </row>
    <row r="44" spans="1:2" s="92" customFormat="1" ht="15.75" x14ac:dyDescent="0.2">
      <c r="A44" s="102"/>
      <c r="B44" s="102"/>
    </row>
    <row r="45" spans="1:2" s="92" customFormat="1" ht="15.75" x14ac:dyDescent="0.2">
      <c r="A45" s="102"/>
      <c r="B45" s="102"/>
    </row>
    <row r="46" spans="1:2" ht="15.75" x14ac:dyDescent="0.2">
      <c r="A46" s="102"/>
      <c r="B46" s="102"/>
    </row>
    <row r="47" spans="1:2" ht="15.75" x14ac:dyDescent="0.2">
      <c r="A47" s="102"/>
      <c r="B47" s="102"/>
    </row>
    <row r="48" spans="1:2" x14ac:dyDescent="0.2">
      <c r="A48" s="101"/>
      <c r="B48" s="101"/>
    </row>
  </sheetData>
  <mergeCells count="5">
    <mergeCell ref="A2:B2"/>
    <mergeCell ref="A3:B3"/>
    <mergeCell ref="A5:B5"/>
    <mergeCell ref="A6:B6"/>
    <mergeCell ref="A4:B4"/>
  </mergeCells>
  <pageMargins left="0.7" right="0.7" top="0.75" bottom="0.75" header="0.3" footer="0.3"/>
  <pageSetup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I129"/>
  <sheetViews>
    <sheetView showGridLines="0" zoomScaleNormal="100" workbookViewId="0">
      <pane ySplit="3" topLeftCell="A4" activePane="bottomLeft" state="frozen"/>
      <selection pane="bottomLeft" activeCell="A9" sqref="A9:D17"/>
    </sheetView>
  </sheetViews>
  <sheetFormatPr defaultColWidth="9.140625" defaultRowHeight="15" x14ac:dyDescent="0.25"/>
  <cols>
    <col min="1" max="1" width="3" style="4" customWidth="1"/>
    <col min="2" max="2" width="3.7109375" style="3" customWidth="1"/>
    <col min="3" max="3" width="64" style="9" customWidth="1"/>
    <col min="4" max="4" width="12.42578125" style="10" customWidth="1"/>
    <col min="5" max="5" width="4.28515625" style="89" bestFit="1" customWidth="1"/>
    <col min="6" max="6" width="56.5703125" style="3" customWidth="1"/>
    <col min="7" max="16384" width="9.140625" style="3"/>
  </cols>
  <sheetData>
    <row r="1" spans="1:6" ht="18.75" customHeight="1" x14ac:dyDescent="0.25">
      <c r="A1" s="182" t="s">
        <v>21</v>
      </c>
      <c r="B1" s="182"/>
      <c r="C1" s="182"/>
      <c r="D1" s="182"/>
      <c r="E1" s="182"/>
      <c r="F1" s="182"/>
    </row>
    <row r="2" spans="1:6" ht="9.75" customHeight="1" x14ac:dyDescent="0.25">
      <c r="A2" s="167"/>
      <c r="B2" s="167"/>
      <c r="C2" s="167"/>
      <c r="D2" s="167"/>
      <c r="E2" s="167"/>
      <c r="F2" s="167"/>
    </row>
    <row r="3" spans="1:6" ht="34.5" customHeight="1" x14ac:dyDescent="0.25">
      <c r="A3" s="83"/>
      <c r="B3" s="183" t="s">
        <v>10</v>
      </c>
      <c r="C3" s="184"/>
      <c r="D3" s="115" t="s">
        <v>11</v>
      </c>
      <c r="E3" s="116" t="s">
        <v>29</v>
      </c>
      <c r="F3" s="112" t="s">
        <v>0</v>
      </c>
    </row>
    <row r="4" spans="1:6" s="89" customFormat="1" ht="18.75" customHeight="1" x14ac:dyDescent="0.25">
      <c r="A4" s="180" t="s">
        <v>206</v>
      </c>
      <c r="B4" s="180"/>
      <c r="C4" s="180"/>
      <c r="D4" s="180"/>
      <c r="E4" s="180"/>
      <c r="F4" s="180"/>
    </row>
    <row r="5" spans="1:6" s="89" customFormat="1" x14ac:dyDescent="0.25">
      <c r="A5" s="84">
        <v>1</v>
      </c>
      <c r="B5" s="70"/>
      <c r="C5" s="73" t="s">
        <v>202</v>
      </c>
      <c r="D5" s="90"/>
      <c r="E5" s="98"/>
      <c r="F5" s="98"/>
    </row>
    <row r="6" spans="1:6" s="89" customFormat="1" x14ac:dyDescent="0.25">
      <c r="A6" s="84"/>
      <c r="B6" s="70" t="s">
        <v>154</v>
      </c>
      <c r="C6" s="121" t="s">
        <v>203</v>
      </c>
      <c r="D6" s="90" t="s">
        <v>1</v>
      </c>
      <c r="E6" s="98"/>
      <c r="F6" s="98"/>
    </row>
    <row r="7" spans="1:6" s="89" customFormat="1" x14ac:dyDescent="0.25">
      <c r="A7" s="84"/>
      <c r="B7" s="70" t="s">
        <v>156</v>
      </c>
      <c r="C7" s="121" t="s">
        <v>204</v>
      </c>
      <c r="D7" s="90" t="s">
        <v>1</v>
      </c>
      <c r="E7" s="98"/>
      <c r="F7" s="98"/>
    </row>
    <row r="8" spans="1:6" s="89" customFormat="1" x14ac:dyDescent="0.25">
      <c r="A8" s="84"/>
      <c r="B8" s="70" t="s">
        <v>158</v>
      </c>
      <c r="C8" s="121" t="s">
        <v>205</v>
      </c>
      <c r="D8" s="90" t="s">
        <v>1</v>
      </c>
      <c r="E8" s="98"/>
      <c r="F8" s="98"/>
    </row>
    <row r="9" spans="1:6" s="89" customFormat="1" ht="30" x14ac:dyDescent="0.25">
      <c r="A9" s="84">
        <v>2</v>
      </c>
      <c r="B9" s="70"/>
      <c r="C9" s="121" t="s">
        <v>496</v>
      </c>
      <c r="D9" s="90" t="s">
        <v>1</v>
      </c>
      <c r="E9" s="98"/>
      <c r="F9" s="98"/>
    </row>
    <row r="10" spans="1:6" s="89" customFormat="1" ht="30" x14ac:dyDescent="0.25">
      <c r="A10" s="84">
        <v>3</v>
      </c>
      <c r="B10" s="70"/>
      <c r="C10" s="121" t="s">
        <v>72</v>
      </c>
      <c r="D10" s="90"/>
      <c r="E10" s="98"/>
      <c r="F10" s="98"/>
    </row>
    <row r="11" spans="1:6" s="89" customFormat="1" x14ac:dyDescent="0.25">
      <c r="A11" s="84"/>
      <c r="B11" s="70" t="s">
        <v>156</v>
      </c>
      <c r="C11" s="121" t="s">
        <v>78</v>
      </c>
      <c r="D11" s="90" t="s">
        <v>1</v>
      </c>
      <c r="E11" s="98"/>
      <c r="F11" s="98"/>
    </row>
    <row r="12" spans="1:6" s="89" customFormat="1" x14ac:dyDescent="0.25">
      <c r="A12" s="84"/>
      <c r="B12" s="70" t="s">
        <v>158</v>
      </c>
      <c r="C12" s="121" t="s">
        <v>79</v>
      </c>
      <c r="D12" s="90" t="s">
        <v>1</v>
      </c>
      <c r="E12" s="98"/>
      <c r="F12" s="98"/>
    </row>
    <row r="13" spans="1:6" s="89" customFormat="1" ht="30" x14ac:dyDescent="0.25">
      <c r="A13" s="84"/>
      <c r="B13" s="70" t="s">
        <v>160</v>
      </c>
      <c r="C13" s="121" t="s">
        <v>80</v>
      </c>
      <c r="D13" s="90" t="s">
        <v>1</v>
      </c>
      <c r="E13" s="98"/>
      <c r="F13" s="98"/>
    </row>
    <row r="14" spans="1:6" s="89" customFormat="1" ht="30" x14ac:dyDescent="0.25">
      <c r="A14" s="84"/>
      <c r="B14" s="70" t="s">
        <v>162</v>
      </c>
      <c r="C14" s="121" t="s">
        <v>81</v>
      </c>
      <c r="D14" s="90" t="s">
        <v>1</v>
      </c>
      <c r="E14" s="98"/>
      <c r="F14" s="98"/>
    </row>
    <row r="15" spans="1:6" s="89" customFormat="1" x14ac:dyDescent="0.25">
      <c r="A15" s="84"/>
      <c r="B15" s="70" t="s">
        <v>164</v>
      </c>
      <c r="C15" s="121" t="s">
        <v>82</v>
      </c>
      <c r="D15" s="90" t="s">
        <v>1</v>
      </c>
      <c r="E15" s="98"/>
      <c r="F15" s="98"/>
    </row>
    <row r="16" spans="1:6" s="89" customFormat="1" x14ac:dyDescent="0.25">
      <c r="A16" s="84"/>
      <c r="B16" s="70" t="s">
        <v>166</v>
      </c>
      <c r="C16" s="121" t="s">
        <v>83</v>
      </c>
      <c r="D16" s="90" t="s">
        <v>1</v>
      </c>
      <c r="E16" s="98"/>
      <c r="F16" s="98"/>
    </row>
    <row r="17" spans="1:6" s="89" customFormat="1" x14ac:dyDescent="0.25">
      <c r="A17" s="84"/>
      <c r="B17" s="70" t="s">
        <v>167</v>
      </c>
      <c r="C17" s="121" t="s">
        <v>77</v>
      </c>
      <c r="D17" s="90" t="s">
        <v>1</v>
      </c>
      <c r="E17" s="98"/>
      <c r="F17" s="98"/>
    </row>
    <row r="18" spans="1:6" s="89" customFormat="1" ht="18.75" x14ac:dyDescent="0.25">
      <c r="A18" s="180" t="s">
        <v>347</v>
      </c>
      <c r="B18" s="180"/>
      <c r="C18" s="180"/>
      <c r="D18" s="180"/>
      <c r="E18" s="180"/>
      <c r="F18" s="180"/>
    </row>
    <row r="19" spans="1:6" s="89" customFormat="1" x14ac:dyDescent="0.25">
      <c r="A19" s="84">
        <f>A10+1</f>
        <v>4</v>
      </c>
      <c r="B19" s="70"/>
      <c r="C19" s="121" t="s">
        <v>348</v>
      </c>
      <c r="D19" s="90" t="s">
        <v>1</v>
      </c>
      <c r="E19" s="98"/>
      <c r="F19" s="98"/>
    </row>
    <row r="20" spans="1:6" s="89" customFormat="1" x14ac:dyDescent="0.25">
      <c r="A20" s="84">
        <f t="shared" ref="A20:A30" si="0">A19+1</f>
        <v>5</v>
      </c>
      <c r="B20" s="70"/>
      <c r="C20" s="121" t="s">
        <v>349</v>
      </c>
      <c r="D20" s="90" t="s">
        <v>1</v>
      </c>
      <c r="E20" s="98"/>
      <c r="F20" s="98"/>
    </row>
    <row r="21" spans="1:6" s="89" customFormat="1" ht="30" x14ac:dyDescent="0.25">
      <c r="A21" s="84">
        <f t="shared" si="0"/>
        <v>6</v>
      </c>
      <c r="B21" s="70"/>
      <c r="C21" s="121" t="s">
        <v>350</v>
      </c>
      <c r="D21" s="90" t="s">
        <v>1</v>
      </c>
      <c r="E21" s="98"/>
      <c r="F21" s="98"/>
    </row>
    <row r="22" spans="1:6" s="89" customFormat="1" ht="30" x14ac:dyDescent="0.25">
      <c r="A22" s="84">
        <f t="shared" si="0"/>
        <v>7</v>
      </c>
      <c r="B22" s="70"/>
      <c r="C22" s="121" t="s">
        <v>351</v>
      </c>
      <c r="D22" s="90" t="s">
        <v>1</v>
      </c>
      <c r="E22" s="98"/>
      <c r="F22" s="98"/>
    </row>
    <row r="23" spans="1:6" s="89" customFormat="1" ht="30" x14ac:dyDescent="0.25">
      <c r="A23" s="84">
        <f t="shared" si="0"/>
        <v>8</v>
      </c>
      <c r="B23" s="70"/>
      <c r="C23" s="121" t="s">
        <v>352</v>
      </c>
      <c r="D23" s="90" t="s">
        <v>1</v>
      </c>
      <c r="E23" s="98"/>
      <c r="F23" s="98"/>
    </row>
    <row r="24" spans="1:6" s="89" customFormat="1" x14ac:dyDescent="0.25">
      <c r="A24" s="84">
        <f t="shared" si="0"/>
        <v>9</v>
      </c>
      <c r="B24" s="70"/>
      <c r="C24" s="121" t="s">
        <v>377</v>
      </c>
      <c r="D24" s="90" t="s">
        <v>1</v>
      </c>
      <c r="E24" s="98"/>
      <c r="F24" s="98"/>
    </row>
    <row r="25" spans="1:6" s="89" customFormat="1" ht="30" x14ac:dyDescent="0.25">
      <c r="A25" s="84">
        <f t="shared" si="0"/>
        <v>10</v>
      </c>
      <c r="B25" s="70"/>
      <c r="C25" s="121" t="s">
        <v>378</v>
      </c>
      <c r="D25" s="90" t="s">
        <v>1</v>
      </c>
      <c r="E25" s="98"/>
      <c r="F25" s="98"/>
    </row>
    <row r="26" spans="1:6" s="89" customFormat="1" x14ac:dyDescent="0.25">
      <c r="A26" s="84">
        <f t="shared" si="0"/>
        <v>11</v>
      </c>
      <c r="B26" s="70"/>
      <c r="C26" s="121" t="s">
        <v>376</v>
      </c>
      <c r="D26" s="90" t="s">
        <v>1</v>
      </c>
      <c r="E26" s="98"/>
      <c r="F26" s="98"/>
    </row>
    <row r="27" spans="1:6" s="89" customFormat="1" x14ac:dyDescent="0.25">
      <c r="A27" s="84">
        <f t="shared" si="0"/>
        <v>12</v>
      </c>
      <c r="B27" s="70"/>
      <c r="C27" s="121" t="s">
        <v>379</v>
      </c>
      <c r="D27" s="90" t="s">
        <v>1</v>
      </c>
      <c r="E27" s="98"/>
      <c r="F27" s="98"/>
    </row>
    <row r="28" spans="1:6" s="89" customFormat="1" ht="30" x14ac:dyDescent="0.25">
      <c r="A28" s="84">
        <f t="shared" si="0"/>
        <v>13</v>
      </c>
      <c r="B28" s="70"/>
      <c r="C28" s="121" t="s">
        <v>497</v>
      </c>
      <c r="D28" s="90" t="s">
        <v>1</v>
      </c>
      <c r="E28" s="98"/>
      <c r="F28" s="98"/>
    </row>
    <row r="29" spans="1:6" s="89" customFormat="1" ht="30" x14ac:dyDescent="0.25">
      <c r="A29" s="84">
        <f t="shared" si="0"/>
        <v>14</v>
      </c>
      <c r="B29" s="70"/>
      <c r="C29" s="121" t="s">
        <v>380</v>
      </c>
      <c r="D29" s="90" t="s">
        <v>1</v>
      </c>
      <c r="E29" s="98"/>
      <c r="F29" s="98"/>
    </row>
    <row r="30" spans="1:6" s="89" customFormat="1" ht="30" x14ac:dyDescent="0.25">
      <c r="A30" s="84">
        <f t="shared" si="0"/>
        <v>15</v>
      </c>
      <c r="B30" s="70"/>
      <c r="C30" s="121" t="s">
        <v>381</v>
      </c>
      <c r="D30" s="90" t="s">
        <v>1</v>
      </c>
      <c r="E30" s="98"/>
      <c r="F30" s="98"/>
    </row>
    <row r="31" spans="1:6" s="89" customFormat="1" ht="18.75" x14ac:dyDescent="0.25">
      <c r="A31" s="180" t="s">
        <v>36</v>
      </c>
      <c r="B31" s="180"/>
      <c r="C31" s="180"/>
      <c r="D31" s="180"/>
      <c r="E31" s="180"/>
      <c r="F31" s="180"/>
    </row>
    <row r="32" spans="1:6" s="89" customFormat="1" ht="30" x14ac:dyDescent="0.25">
      <c r="A32" s="84">
        <f>A30+1</f>
        <v>16</v>
      </c>
      <c r="B32" s="70"/>
      <c r="C32" s="121" t="s">
        <v>386</v>
      </c>
      <c r="D32" s="90" t="s">
        <v>1</v>
      </c>
      <c r="E32" s="98"/>
      <c r="F32" s="98"/>
    </row>
    <row r="33" spans="1:6" s="89" customFormat="1" ht="30" x14ac:dyDescent="0.25">
      <c r="A33" s="84">
        <f>A32+1</f>
        <v>17</v>
      </c>
      <c r="B33" s="70"/>
      <c r="C33" s="121" t="s">
        <v>387</v>
      </c>
      <c r="D33" s="90" t="s">
        <v>1</v>
      </c>
      <c r="E33" s="98"/>
      <c r="F33" s="98"/>
    </row>
    <row r="34" spans="1:6" s="89" customFormat="1" ht="18.75" x14ac:dyDescent="0.25">
      <c r="A34" s="180" t="s">
        <v>388</v>
      </c>
      <c r="B34" s="180"/>
      <c r="C34" s="180"/>
      <c r="D34" s="180"/>
      <c r="E34" s="180"/>
      <c r="F34" s="180"/>
    </row>
    <row r="35" spans="1:6" s="89" customFormat="1" x14ac:dyDescent="0.25">
      <c r="A35" s="84">
        <f>A33+1</f>
        <v>18</v>
      </c>
      <c r="B35" s="70"/>
      <c r="C35" s="121" t="s">
        <v>207</v>
      </c>
      <c r="D35" s="90" t="s">
        <v>1</v>
      </c>
      <c r="E35" s="98"/>
      <c r="F35" s="98"/>
    </row>
    <row r="36" spans="1:6" s="89" customFormat="1" ht="30" x14ac:dyDescent="0.25">
      <c r="A36" s="84">
        <f>A35+1</f>
        <v>19</v>
      </c>
      <c r="B36" s="70"/>
      <c r="C36" s="121" t="s">
        <v>41</v>
      </c>
      <c r="D36" s="90" t="s">
        <v>1</v>
      </c>
      <c r="E36" s="98"/>
      <c r="F36" s="98"/>
    </row>
    <row r="37" spans="1:6" s="89" customFormat="1" ht="30" x14ac:dyDescent="0.25">
      <c r="A37" s="84">
        <f>A36+1</f>
        <v>20</v>
      </c>
      <c r="B37" s="70"/>
      <c r="C37" s="121" t="s">
        <v>43</v>
      </c>
      <c r="D37" s="90" t="s">
        <v>1</v>
      </c>
      <c r="E37" s="98"/>
      <c r="F37" s="98"/>
    </row>
    <row r="38" spans="1:6" s="89" customFormat="1" x14ac:dyDescent="0.25">
      <c r="A38" s="84">
        <f>A37+1</f>
        <v>21</v>
      </c>
      <c r="B38" s="70"/>
      <c r="C38" s="121" t="s">
        <v>45</v>
      </c>
      <c r="D38" s="90" t="s">
        <v>1</v>
      </c>
      <c r="E38" s="98"/>
      <c r="F38" s="98"/>
    </row>
    <row r="39" spans="1:6" s="89" customFormat="1" x14ac:dyDescent="0.25">
      <c r="A39" s="84">
        <f>A38+1</f>
        <v>22</v>
      </c>
      <c r="B39" s="70"/>
      <c r="C39" s="121" t="s">
        <v>46</v>
      </c>
      <c r="D39" s="90" t="s">
        <v>1</v>
      </c>
      <c r="E39" s="98"/>
      <c r="F39" s="98"/>
    </row>
    <row r="40" spans="1:6" s="89" customFormat="1" x14ac:dyDescent="0.25">
      <c r="A40" s="84">
        <f>A39+1</f>
        <v>23</v>
      </c>
      <c r="B40" s="70"/>
      <c r="C40" s="121" t="s">
        <v>47</v>
      </c>
      <c r="D40" s="90" t="s">
        <v>1</v>
      </c>
      <c r="E40" s="98"/>
      <c r="F40" s="98"/>
    </row>
    <row r="41" spans="1:6" s="89" customFormat="1" ht="18.75" customHeight="1" x14ac:dyDescent="0.3">
      <c r="A41" s="181" t="s">
        <v>368</v>
      </c>
      <c r="B41" s="181"/>
      <c r="C41" s="181"/>
      <c r="D41" s="181"/>
      <c r="E41" s="181"/>
      <c r="F41" s="181"/>
    </row>
    <row r="42" spans="1:6" s="89" customFormat="1" x14ac:dyDescent="0.25">
      <c r="A42" s="84">
        <f>A40+1</f>
        <v>24</v>
      </c>
      <c r="B42" s="70"/>
      <c r="C42" s="73" t="s">
        <v>200</v>
      </c>
      <c r="D42" s="90" t="s">
        <v>1</v>
      </c>
      <c r="E42" s="98"/>
      <c r="F42" s="98"/>
    </row>
    <row r="43" spans="1:6" s="89" customFormat="1" ht="18.75" customHeight="1" x14ac:dyDescent="0.25">
      <c r="A43" s="84">
        <f t="shared" ref="A43:A48" si="1">A42+1</f>
        <v>25</v>
      </c>
      <c r="B43" s="70"/>
      <c r="C43" s="73" t="s">
        <v>201</v>
      </c>
      <c r="D43" s="90" t="s">
        <v>1</v>
      </c>
      <c r="E43" s="98"/>
      <c r="F43" s="98"/>
    </row>
    <row r="44" spans="1:6" s="89" customFormat="1" ht="34.5" customHeight="1" x14ac:dyDescent="0.25">
      <c r="A44" s="84">
        <f t="shared" si="1"/>
        <v>26</v>
      </c>
      <c r="B44" s="70"/>
      <c r="C44" s="73" t="s">
        <v>60</v>
      </c>
      <c r="D44" s="90" t="s">
        <v>1</v>
      </c>
      <c r="E44" s="98"/>
      <c r="F44" s="98"/>
    </row>
    <row r="45" spans="1:6" s="89" customFormat="1" ht="34.5" customHeight="1" x14ac:dyDescent="0.25">
      <c r="A45" s="84">
        <f t="shared" si="1"/>
        <v>27</v>
      </c>
      <c r="B45" s="70"/>
      <c r="C45" s="73" t="s">
        <v>394</v>
      </c>
      <c r="D45" s="90" t="s">
        <v>1</v>
      </c>
      <c r="E45" s="98"/>
      <c r="F45" s="98"/>
    </row>
    <row r="46" spans="1:6" s="89" customFormat="1" ht="34.5" customHeight="1" x14ac:dyDescent="0.25">
      <c r="A46" s="84">
        <f t="shared" si="1"/>
        <v>28</v>
      </c>
      <c r="B46" s="70"/>
      <c r="C46" s="73" t="s">
        <v>356</v>
      </c>
      <c r="D46" s="90" t="s">
        <v>1</v>
      </c>
      <c r="E46" s="98"/>
      <c r="F46" s="98"/>
    </row>
    <row r="47" spans="1:6" s="89" customFormat="1" ht="34.5" customHeight="1" x14ac:dyDescent="0.25">
      <c r="A47" s="84">
        <f t="shared" si="1"/>
        <v>29</v>
      </c>
      <c r="B47" s="70"/>
      <c r="C47" s="30" t="s">
        <v>395</v>
      </c>
      <c r="D47" s="90" t="s">
        <v>1</v>
      </c>
      <c r="E47" s="98"/>
      <c r="F47" s="98"/>
    </row>
    <row r="48" spans="1:6" s="89" customFormat="1" ht="34.5" customHeight="1" x14ac:dyDescent="0.25">
      <c r="A48" s="84">
        <f t="shared" si="1"/>
        <v>30</v>
      </c>
      <c r="B48" s="70"/>
      <c r="C48" s="73" t="s">
        <v>354</v>
      </c>
      <c r="D48" s="90" t="s">
        <v>1</v>
      </c>
      <c r="E48" s="98"/>
      <c r="F48" s="98"/>
    </row>
    <row r="49" spans="1:9" ht="18.75" x14ac:dyDescent="0.3">
      <c r="A49" s="181" t="s">
        <v>37</v>
      </c>
      <c r="B49" s="181"/>
      <c r="C49" s="181"/>
      <c r="D49" s="181"/>
      <c r="E49" s="181"/>
      <c r="F49" s="181"/>
    </row>
    <row r="50" spans="1:9" ht="30" x14ac:dyDescent="0.25">
      <c r="A50" s="88">
        <f>A48+1</f>
        <v>31</v>
      </c>
      <c r="B50" s="68"/>
      <c r="C50" s="81" t="s">
        <v>408</v>
      </c>
      <c r="D50" s="97" t="s">
        <v>1</v>
      </c>
      <c r="E50" s="68"/>
      <c r="F50" s="68"/>
    </row>
    <row r="51" spans="1:9" s="89" customFormat="1" ht="30" x14ac:dyDescent="0.25">
      <c r="A51" s="88">
        <f>A50+1</f>
        <v>32</v>
      </c>
      <c r="B51" s="68"/>
      <c r="C51" s="81" t="s">
        <v>420</v>
      </c>
      <c r="D51" s="97"/>
      <c r="E51" s="68"/>
      <c r="F51" s="68"/>
    </row>
    <row r="52" spans="1:9" s="89" customFormat="1" x14ac:dyDescent="0.25">
      <c r="A52" s="88"/>
      <c r="B52" s="68" t="s">
        <v>154</v>
      </c>
      <c r="C52" s="81" t="s">
        <v>421</v>
      </c>
      <c r="D52" s="97" t="s">
        <v>1</v>
      </c>
      <c r="E52" s="68"/>
      <c r="F52" s="68"/>
    </row>
    <row r="53" spans="1:9" s="89" customFormat="1" x14ac:dyDescent="0.25">
      <c r="A53" s="88"/>
      <c r="B53" s="68" t="s">
        <v>156</v>
      </c>
      <c r="C53" s="81" t="s">
        <v>422</v>
      </c>
      <c r="D53" s="97" t="s">
        <v>1</v>
      </c>
      <c r="E53" s="68"/>
      <c r="F53" s="68"/>
    </row>
    <row r="54" spans="1:9" s="89" customFormat="1" x14ac:dyDescent="0.25">
      <c r="A54" s="88"/>
      <c r="B54" s="68" t="s">
        <v>158</v>
      </c>
      <c r="C54" s="81" t="s">
        <v>423</v>
      </c>
      <c r="D54" s="97" t="s">
        <v>1</v>
      </c>
      <c r="E54" s="68"/>
      <c r="F54" s="68"/>
    </row>
    <row r="55" spans="1:9" s="89" customFormat="1" x14ac:dyDescent="0.25">
      <c r="A55" s="88"/>
      <c r="B55" s="68" t="s">
        <v>160</v>
      </c>
      <c r="C55" s="81" t="s">
        <v>424</v>
      </c>
      <c r="D55" s="97" t="s">
        <v>1</v>
      </c>
      <c r="E55" s="68"/>
      <c r="F55" s="68"/>
      <c r="I55" s="134"/>
    </row>
    <row r="56" spans="1:9" s="89" customFormat="1" x14ac:dyDescent="0.25">
      <c r="A56" s="88"/>
      <c r="B56" s="68" t="s">
        <v>162</v>
      </c>
      <c r="C56" s="81" t="s">
        <v>425</v>
      </c>
      <c r="D56" s="97" t="s">
        <v>1</v>
      </c>
      <c r="E56" s="68"/>
      <c r="F56" s="68"/>
    </row>
    <row r="57" spans="1:9" s="89" customFormat="1" x14ac:dyDescent="0.25">
      <c r="A57" s="88"/>
      <c r="B57" s="68" t="s">
        <v>164</v>
      </c>
      <c r="C57" s="81" t="s">
        <v>426</v>
      </c>
      <c r="D57" s="97" t="s">
        <v>1</v>
      </c>
      <c r="E57" s="68"/>
      <c r="F57" s="68"/>
    </row>
    <row r="58" spans="1:9" s="89" customFormat="1" x14ac:dyDescent="0.25">
      <c r="A58" s="88"/>
      <c r="B58" s="68" t="s">
        <v>166</v>
      </c>
      <c r="C58" s="81" t="s">
        <v>427</v>
      </c>
      <c r="D58" s="97" t="s">
        <v>1</v>
      </c>
      <c r="E58" s="68"/>
      <c r="F58" s="68"/>
    </row>
    <row r="59" spans="1:9" s="89" customFormat="1" ht="30" x14ac:dyDescent="0.25">
      <c r="A59" s="88">
        <f>A51+1</f>
        <v>33</v>
      </c>
      <c r="B59" s="68"/>
      <c r="C59" s="112" t="s">
        <v>333</v>
      </c>
      <c r="D59" s="97"/>
      <c r="E59" s="68"/>
      <c r="F59" s="68"/>
    </row>
    <row r="60" spans="1:9" s="89" customFormat="1" x14ac:dyDescent="0.25">
      <c r="A60" s="88"/>
      <c r="B60" s="68" t="s">
        <v>154</v>
      </c>
      <c r="C60" s="112" t="s">
        <v>409</v>
      </c>
      <c r="D60" s="97" t="s">
        <v>1</v>
      </c>
      <c r="E60" s="68"/>
      <c r="F60" s="68"/>
    </row>
    <row r="61" spans="1:9" s="89" customFormat="1" x14ac:dyDescent="0.25">
      <c r="A61" s="88"/>
      <c r="B61" s="68" t="s">
        <v>156</v>
      </c>
      <c r="C61" s="112" t="s">
        <v>410</v>
      </c>
      <c r="D61" s="97" t="s">
        <v>1</v>
      </c>
      <c r="E61" s="68"/>
      <c r="F61" s="68"/>
    </row>
    <row r="62" spans="1:9" s="89" customFormat="1" x14ac:dyDescent="0.25">
      <c r="A62" s="88"/>
      <c r="B62" s="68" t="s">
        <v>158</v>
      </c>
      <c r="C62" s="112" t="s">
        <v>411</v>
      </c>
      <c r="D62" s="97" t="s">
        <v>1</v>
      </c>
      <c r="E62" s="68"/>
      <c r="F62" s="68"/>
    </row>
    <row r="63" spans="1:9" s="89" customFormat="1" x14ac:dyDescent="0.25">
      <c r="A63" s="88"/>
      <c r="B63" s="68" t="s">
        <v>160</v>
      </c>
      <c r="C63" s="112" t="s">
        <v>412</v>
      </c>
      <c r="D63" s="97" t="s">
        <v>1</v>
      </c>
      <c r="E63" s="68"/>
      <c r="F63" s="68"/>
    </row>
    <row r="64" spans="1:9" s="89" customFormat="1" x14ac:dyDescent="0.25">
      <c r="A64" s="88"/>
      <c r="B64" s="68" t="s">
        <v>162</v>
      </c>
      <c r="C64" s="112" t="s">
        <v>413</v>
      </c>
      <c r="D64" s="97" t="s">
        <v>1</v>
      </c>
      <c r="E64" s="68"/>
      <c r="F64" s="68"/>
    </row>
    <row r="65" spans="1:6" s="89" customFormat="1" x14ac:dyDescent="0.25">
      <c r="A65" s="88"/>
      <c r="B65" s="68" t="s">
        <v>164</v>
      </c>
      <c r="C65" s="112" t="s">
        <v>414</v>
      </c>
      <c r="D65" s="97" t="s">
        <v>1</v>
      </c>
      <c r="E65" s="68"/>
      <c r="F65" s="68"/>
    </row>
    <row r="66" spans="1:6" s="89" customFormat="1" x14ac:dyDescent="0.25">
      <c r="A66" s="88"/>
      <c r="B66" s="68" t="s">
        <v>166</v>
      </c>
      <c r="C66" s="112" t="s">
        <v>415</v>
      </c>
      <c r="D66" s="97" t="s">
        <v>1</v>
      </c>
      <c r="E66" s="68"/>
      <c r="F66" s="68"/>
    </row>
    <row r="67" spans="1:6" s="89" customFormat="1" x14ac:dyDescent="0.25">
      <c r="A67" s="88"/>
      <c r="B67" s="68" t="s">
        <v>167</v>
      </c>
      <c r="C67" s="112" t="s">
        <v>416</v>
      </c>
      <c r="D67" s="97" t="s">
        <v>1</v>
      </c>
      <c r="E67" s="68"/>
      <c r="F67" s="68"/>
    </row>
    <row r="68" spans="1:6" s="89" customFormat="1" x14ac:dyDescent="0.25">
      <c r="A68" s="88"/>
      <c r="B68" s="68" t="s">
        <v>168</v>
      </c>
      <c r="C68" s="112" t="s">
        <v>417</v>
      </c>
      <c r="D68" s="97" t="s">
        <v>1</v>
      </c>
      <c r="E68" s="68"/>
      <c r="F68" s="68"/>
    </row>
    <row r="69" spans="1:6" s="89" customFormat="1" x14ac:dyDescent="0.25">
      <c r="A69" s="88"/>
      <c r="B69" s="68" t="s">
        <v>171</v>
      </c>
      <c r="C69" s="112" t="s">
        <v>419</v>
      </c>
      <c r="D69" s="97" t="s">
        <v>1</v>
      </c>
      <c r="E69" s="68"/>
      <c r="F69" s="68"/>
    </row>
    <row r="70" spans="1:6" s="89" customFormat="1" x14ac:dyDescent="0.25">
      <c r="A70" s="88"/>
      <c r="B70" s="68" t="s">
        <v>189</v>
      </c>
      <c r="C70" s="112" t="s">
        <v>418</v>
      </c>
      <c r="D70" s="97" t="s">
        <v>1</v>
      </c>
      <c r="E70" s="68"/>
      <c r="F70" s="68"/>
    </row>
    <row r="71" spans="1:6" s="89" customFormat="1" ht="30" x14ac:dyDescent="0.25">
      <c r="A71" s="88">
        <f>A59+1</f>
        <v>34</v>
      </c>
      <c r="B71" s="68"/>
      <c r="C71" s="112" t="s">
        <v>428</v>
      </c>
      <c r="D71" s="97" t="s">
        <v>1</v>
      </c>
      <c r="E71" s="68"/>
      <c r="F71" s="68"/>
    </row>
    <row r="72" spans="1:6" s="89" customFormat="1" ht="30" x14ac:dyDescent="0.25">
      <c r="A72" s="88">
        <f>A71+1</f>
        <v>35</v>
      </c>
      <c r="B72" s="68"/>
      <c r="C72" s="112" t="s">
        <v>429</v>
      </c>
      <c r="D72" s="97" t="s">
        <v>1</v>
      </c>
      <c r="E72" s="68"/>
      <c r="F72" s="68"/>
    </row>
    <row r="73" spans="1:6" ht="30" x14ac:dyDescent="0.25">
      <c r="A73" s="88">
        <f>A72+1</f>
        <v>36</v>
      </c>
      <c r="B73" s="68"/>
      <c r="C73" s="160" t="s">
        <v>430</v>
      </c>
      <c r="D73" s="97" t="s">
        <v>1</v>
      </c>
      <c r="E73" s="68"/>
      <c r="F73" s="68"/>
    </row>
    <row r="74" spans="1:6" s="89" customFormat="1" ht="30" x14ac:dyDescent="0.25">
      <c r="A74" s="88">
        <f>A73+1</f>
        <v>37</v>
      </c>
      <c r="B74" s="68"/>
      <c r="C74" s="160" t="s">
        <v>435</v>
      </c>
      <c r="D74" s="97" t="s">
        <v>1</v>
      </c>
      <c r="E74" s="68"/>
      <c r="F74" s="68"/>
    </row>
    <row r="75" spans="1:6" s="89" customFormat="1" ht="18.75" x14ac:dyDescent="0.3">
      <c r="A75" s="181" t="s">
        <v>339</v>
      </c>
      <c r="B75" s="181"/>
      <c r="C75" s="181"/>
      <c r="D75" s="181"/>
      <c r="E75" s="181"/>
      <c r="F75" s="181"/>
    </row>
    <row r="76" spans="1:6" s="89" customFormat="1" ht="30" x14ac:dyDescent="0.25">
      <c r="A76" s="88">
        <f>A74+1</f>
        <v>38</v>
      </c>
      <c r="B76" s="68"/>
      <c r="C76" s="81" t="s">
        <v>453</v>
      </c>
      <c r="D76" s="115" t="s">
        <v>1</v>
      </c>
      <c r="E76" s="68"/>
      <c r="F76" s="68"/>
    </row>
    <row r="77" spans="1:6" s="89" customFormat="1" x14ac:dyDescent="0.25">
      <c r="A77" s="88">
        <f>A76+1</f>
        <v>39</v>
      </c>
      <c r="B77" s="68"/>
      <c r="C77" s="81" t="s">
        <v>332</v>
      </c>
      <c r="D77" s="115" t="s">
        <v>1</v>
      </c>
      <c r="E77" s="68"/>
      <c r="F77" s="68"/>
    </row>
    <row r="78" spans="1:6" s="89" customFormat="1" ht="60" x14ac:dyDescent="0.25">
      <c r="A78" s="88">
        <f>A77+1</f>
        <v>40</v>
      </c>
      <c r="B78" s="68"/>
      <c r="C78" s="81" t="s">
        <v>211</v>
      </c>
      <c r="D78" s="115" t="s">
        <v>1</v>
      </c>
      <c r="E78" s="68"/>
      <c r="F78" s="68"/>
    </row>
    <row r="79" spans="1:6" s="89" customFormat="1" ht="18.75" x14ac:dyDescent="0.3">
      <c r="A79" s="181" t="s">
        <v>460</v>
      </c>
      <c r="B79" s="181"/>
      <c r="C79" s="181"/>
      <c r="D79" s="181"/>
      <c r="E79" s="181"/>
      <c r="F79" s="181"/>
    </row>
    <row r="80" spans="1:6" s="89" customFormat="1" ht="45" x14ac:dyDescent="0.25">
      <c r="A80" s="88">
        <f>A78+1</f>
        <v>41</v>
      </c>
      <c r="B80" s="68"/>
      <c r="C80" s="81" t="s">
        <v>461</v>
      </c>
      <c r="D80" s="115" t="s">
        <v>1</v>
      </c>
      <c r="E80" s="68"/>
      <c r="F80" s="68"/>
    </row>
    <row r="81" spans="1:6" s="89" customFormat="1" ht="45" x14ac:dyDescent="0.25">
      <c r="A81" s="88">
        <f>A80+1</f>
        <v>42</v>
      </c>
      <c r="B81" s="68"/>
      <c r="C81" s="81" t="s">
        <v>462</v>
      </c>
      <c r="D81" s="115" t="s">
        <v>1</v>
      </c>
      <c r="E81" s="68"/>
      <c r="F81" s="68"/>
    </row>
    <row r="82" spans="1:6" s="89" customFormat="1" ht="18.75" x14ac:dyDescent="0.3">
      <c r="A82" s="181" t="s">
        <v>464</v>
      </c>
      <c r="B82" s="181"/>
      <c r="C82" s="181"/>
      <c r="D82" s="181"/>
      <c r="E82" s="181"/>
      <c r="F82" s="181"/>
    </row>
    <row r="83" spans="1:6" s="89" customFormat="1" x14ac:dyDescent="0.25">
      <c r="A83" s="88">
        <f>A81+1</f>
        <v>43</v>
      </c>
      <c r="B83" s="68"/>
      <c r="C83" s="81" t="s">
        <v>340</v>
      </c>
      <c r="D83" s="115" t="s">
        <v>1</v>
      </c>
      <c r="E83" s="68"/>
      <c r="F83" s="68"/>
    </row>
    <row r="84" spans="1:6" s="89" customFormat="1" ht="30" x14ac:dyDescent="0.25">
      <c r="A84" s="88">
        <f>A83+1</f>
        <v>44</v>
      </c>
      <c r="B84" s="68"/>
      <c r="C84" s="81" t="s">
        <v>341</v>
      </c>
      <c r="D84" s="115" t="s">
        <v>1</v>
      </c>
      <c r="E84" s="68"/>
      <c r="F84" s="68"/>
    </row>
    <row r="85" spans="1:6" s="89" customFormat="1" ht="30" x14ac:dyDescent="0.25">
      <c r="A85" s="88">
        <f>A84+1</f>
        <v>45</v>
      </c>
      <c r="B85" s="68"/>
      <c r="C85" s="81" t="s">
        <v>342</v>
      </c>
      <c r="D85" s="115" t="s">
        <v>1</v>
      </c>
      <c r="E85" s="68"/>
      <c r="F85" s="68"/>
    </row>
    <row r="86" spans="1:6" s="89" customFormat="1" x14ac:dyDescent="0.25">
      <c r="A86" s="88">
        <f>A85+1</f>
        <v>46</v>
      </c>
      <c r="B86" s="68"/>
      <c r="C86" s="81" t="s">
        <v>465</v>
      </c>
      <c r="D86" s="115" t="s">
        <v>1</v>
      </c>
      <c r="E86" s="68"/>
      <c r="F86" s="68"/>
    </row>
    <row r="87" spans="1:6" s="89" customFormat="1" ht="18.75" x14ac:dyDescent="0.25">
      <c r="A87" s="180" t="s">
        <v>367</v>
      </c>
      <c r="B87" s="180"/>
      <c r="C87" s="180"/>
      <c r="D87" s="180"/>
      <c r="E87" s="180"/>
      <c r="F87" s="180"/>
    </row>
    <row r="88" spans="1:6" s="89" customFormat="1" ht="45" x14ac:dyDescent="0.25">
      <c r="A88" s="84">
        <v>1</v>
      </c>
      <c r="B88" s="70"/>
      <c r="C88" s="73" t="s">
        <v>152</v>
      </c>
      <c r="D88" s="91" t="s">
        <v>1</v>
      </c>
      <c r="E88" s="98"/>
      <c r="F88" s="96"/>
    </row>
    <row r="89" spans="1:6" s="89" customFormat="1" ht="31.5" x14ac:dyDescent="0.25">
      <c r="A89" s="84">
        <v>2</v>
      </c>
      <c r="B89" s="70"/>
      <c r="C89" s="86" t="s">
        <v>362</v>
      </c>
      <c r="D89" s="91" t="s">
        <v>1</v>
      </c>
      <c r="E89" s="98"/>
      <c r="F89" s="155"/>
    </row>
    <row r="90" spans="1:6" s="89" customFormat="1" ht="31.5" x14ac:dyDescent="0.25">
      <c r="A90" s="84"/>
      <c r="B90" s="70"/>
      <c r="C90" s="86" t="s">
        <v>364</v>
      </c>
      <c r="D90" s="91" t="s">
        <v>1</v>
      </c>
      <c r="E90" s="98"/>
      <c r="F90" s="155"/>
    </row>
    <row r="91" spans="1:6" s="89" customFormat="1" ht="30" x14ac:dyDescent="0.25">
      <c r="A91" s="84">
        <v>3</v>
      </c>
      <c r="B91" s="70"/>
      <c r="C91" s="81" t="s">
        <v>498</v>
      </c>
      <c r="D91" s="91"/>
      <c r="E91" s="98"/>
      <c r="F91" s="135"/>
    </row>
    <row r="92" spans="1:6" s="89" customFormat="1" x14ac:dyDescent="0.25">
      <c r="A92" s="84"/>
      <c r="B92" s="70" t="s">
        <v>154</v>
      </c>
      <c r="C92" s="117" t="s">
        <v>155</v>
      </c>
      <c r="D92" s="91" t="s">
        <v>1</v>
      </c>
      <c r="E92" s="98"/>
      <c r="F92" s="135"/>
    </row>
    <row r="93" spans="1:6" s="89" customFormat="1" ht="30" x14ac:dyDescent="0.25">
      <c r="A93" s="84"/>
      <c r="B93" s="70" t="s">
        <v>156</v>
      </c>
      <c r="C93" s="117" t="s">
        <v>157</v>
      </c>
      <c r="D93" s="91" t="s">
        <v>1</v>
      </c>
      <c r="E93" s="98"/>
      <c r="F93" s="135"/>
    </row>
    <row r="94" spans="1:6" s="89" customFormat="1" x14ac:dyDescent="0.25">
      <c r="A94" s="84"/>
      <c r="B94" s="70" t="s">
        <v>158</v>
      </c>
      <c r="C94" s="117" t="s">
        <v>159</v>
      </c>
      <c r="D94" s="91" t="s">
        <v>1</v>
      </c>
      <c r="E94" s="98"/>
      <c r="F94" s="135"/>
    </row>
    <row r="95" spans="1:6" s="89" customFormat="1" x14ac:dyDescent="0.25">
      <c r="A95" s="84"/>
      <c r="B95" s="70" t="s">
        <v>160</v>
      </c>
      <c r="C95" s="117" t="s">
        <v>169</v>
      </c>
      <c r="D95" s="91"/>
      <c r="E95" s="98"/>
      <c r="F95" s="135"/>
    </row>
    <row r="96" spans="1:6" s="89" customFormat="1" x14ac:dyDescent="0.25">
      <c r="A96" s="84"/>
      <c r="B96" s="70" t="s">
        <v>162</v>
      </c>
      <c r="C96" s="168" t="s">
        <v>161</v>
      </c>
      <c r="D96" s="91" t="s">
        <v>1</v>
      </c>
      <c r="E96" s="98"/>
      <c r="F96" s="135"/>
    </row>
    <row r="97" spans="1:6" s="89" customFormat="1" x14ac:dyDescent="0.25">
      <c r="A97" s="84"/>
      <c r="B97" s="70" t="s">
        <v>164</v>
      </c>
      <c r="C97" s="73" t="s">
        <v>163</v>
      </c>
      <c r="D97" s="90" t="s">
        <v>1</v>
      </c>
      <c r="E97" s="98"/>
      <c r="F97" s="135"/>
    </row>
    <row r="98" spans="1:6" x14ac:dyDescent="0.25">
      <c r="A98" s="84"/>
      <c r="B98" s="70" t="s">
        <v>166</v>
      </c>
      <c r="C98" s="73" t="s">
        <v>165</v>
      </c>
      <c r="D98" s="90" t="s">
        <v>1</v>
      </c>
      <c r="E98" s="98"/>
      <c r="F98" s="135"/>
    </row>
    <row r="99" spans="1:6" s="89" customFormat="1" x14ac:dyDescent="0.25">
      <c r="A99" s="84"/>
      <c r="B99" s="70" t="s">
        <v>167</v>
      </c>
      <c r="C99" s="168" t="s">
        <v>365</v>
      </c>
      <c r="D99" s="90" t="s">
        <v>1</v>
      </c>
      <c r="E99" s="98"/>
      <c r="F99" s="155"/>
    </row>
    <row r="100" spans="1:6" s="89" customFormat="1" x14ac:dyDescent="0.25">
      <c r="A100" s="84"/>
      <c r="B100" s="70" t="s">
        <v>168</v>
      </c>
      <c r="C100" s="73" t="s">
        <v>170</v>
      </c>
      <c r="D100" s="90" t="s">
        <v>1</v>
      </c>
      <c r="E100" s="98"/>
      <c r="F100" s="135"/>
    </row>
    <row r="101" spans="1:6" s="89" customFormat="1" x14ac:dyDescent="0.25">
      <c r="A101" s="84"/>
      <c r="B101" s="70" t="s">
        <v>171</v>
      </c>
      <c r="C101" s="73" t="s">
        <v>499</v>
      </c>
      <c r="D101" s="90" t="s">
        <v>1</v>
      </c>
      <c r="E101" s="98"/>
      <c r="F101" s="135"/>
    </row>
    <row r="102" spans="1:6" s="89" customFormat="1" ht="30" x14ac:dyDescent="0.25">
      <c r="A102" s="84">
        <v>4</v>
      </c>
      <c r="B102" s="70"/>
      <c r="C102" s="73" t="s">
        <v>363</v>
      </c>
      <c r="D102" s="90" t="s">
        <v>1</v>
      </c>
      <c r="E102" s="98"/>
      <c r="F102" s="135"/>
    </row>
    <row r="103" spans="1:6" s="89" customFormat="1" ht="31.5" x14ac:dyDescent="0.25">
      <c r="A103" s="84">
        <v>5</v>
      </c>
      <c r="B103" s="70"/>
      <c r="C103" s="122" t="s">
        <v>153</v>
      </c>
      <c r="D103" s="90" t="s">
        <v>1</v>
      </c>
      <c r="E103" s="98"/>
      <c r="F103" s="135"/>
    </row>
    <row r="104" spans="1:6" s="89" customFormat="1" ht="15.75" x14ac:dyDescent="0.25">
      <c r="A104" s="84">
        <v>6</v>
      </c>
      <c r="B104" s="70"/>
      <c r="C104" s="122" t="s">
        <v>172</v>
      </c>
      <c r="D104" s="90"/>
      <c r="E104" s="98"/>
      <c r="F104" s="135"/>
    </row>
    <row r="105" spans="1:6" s="89" customFormat="1" ht="15.75" x14ac:dyDescent="0.25">
      <c r="A105" s="84"/>
      <c r="B105" s="70" t="s">
        <v>154</v>
      </c>
      <c r="C105" s="122" t="s">
        <v>500</v>
      </c>
      <c r="D105" s="90" t="s">
        <v>1</v>
      </c>
      <c r="E105" s="98"/>
      <c r="F105" s="135"/>
    </row>
    <row r="106" spans="1:6" s="89" customFormat="1" ht="15.75" x14ac:dyDescent="0.25">
      <c r="A106" s="84"/>
      <c r="B106" s="70" t="s">
        <v>156</v>
      </c>
      <c r="C106" s="122" t="s">
        <v>173</v>
      </c>
      <c r="D106" s="90" t="s">
        <v>1</v>
      </c>
      <c r="E106" s="98"/>
      <c r="F106" s="135"/>
    </row>
    <row r="107" spans="1:6" s="89" customFormat="1" ht="15.75" x14ac:dyDescent="0.25">
      <c r="A107" s="84"/>
      <c r="B107" s="70" t="s">
        <v>158</v>
      </c>
      <c r="C107" s="122" t="s">
        <v>174</v>
      </c>
      <c r="D107" s="90" t="s">
        <v>1</v>
      </c>
      <c r="E107" s="98"/>
      <c r="F107" s="135"/>
    </row>
    <row r="108" spans="1:6" s="89" customFormat="1" ht="15.75" x14ac:dyDescent="0.25">
      <c r="A108" s="84"/>
      <c r="B108" s="70" t="s">
        <v>160</v>
      </c>
      <c r="C108" s="148" t="s">
        <v>499</v>
      </c>
      <c r="D108" s="90" t="s">
        <v>1</v>
      </c>
      <c r="E108" s="98"/>
      <c r="F108" s="135"/>
    </row>
    <row r="109" spans="1:6" s="89" customFormat="1" ht="15.75" x14ac:dyDescent="0.25">
      <c r="A109" s="84"/>
      <c r="B109" s="70" t="s">
        <v>162</v>
      </c>
      <c r="C109" s="122" t="s">
        <v>176</v>
      </c>
      <c r="D109" s="90" t="s">
        <v>1</v>
      </c>
      <c r="E109" s="98"/>
      <c r="F109" s="135"/>
    </row>
    <row r="110" spans="1:6" s="89" customFormat="1" ht="31.5" x14ac:dyDescent="0.25">
      <c r="A110" s="84"/>
      <c r="B110" s="70" t="s">
        <v>164</v>
      </c>
      <c r="C110" s="122" t="s">
        <v>177</v>
      </c>
      <c r="D110" s="90" t="s">
        <v>40</v>
      </c>
      <c r="E110" s="98"/>
      <c r="F110" s="135"/>
    </row>
    <row r="111" spans="1:6" s="89" customFormat="1" ht="31.5" x14ac:dyDescent="0.25">
      <c r="A111" s="84"/>
      <c r="B111" s="70" t="s">
        <v>166</v>
      </c>
      <c r="C111" s="122" t="s">
        <v>175</v>
      </c>
      <c r="D111" s="90" t="s">
        <v>1</v>
      </c>
      <c r="E111" s="98"/>
      <c r="F111" s="135"/>
    </row>
    <row r="112" spans="1:6" s="89" customFormat="1" ht="15.75" x14ac:dyDescent="0.25">
      <c r="A112" s="84"/>
      <c r="B112" s="70" t="s">
        <v>167</v>
      </c>
      <c r="C112" s="122" t="s">
        <v>190</v>
      </c>
      <c r="D112" s="90" t="s">
        <v>1</v>
      </c>
      <c r="E112" s="98"/>
      <c r="F112" s="135"/>
    </row>
    <row r="113" spans="1:6" s="89" customFormat="1" ht="31.5" x14ac:dyDescent="0.25">
      <c r="A113" s="84">
        <v>7</v>
      </c>
      <c r="B113" s="70"/>
      <c r="C113" s="122" t="s">
        <v>178</v>
      </c>
      <c r="D113" s="90"/>
      <c r="E113" s="98"/>
      <c r="F113" s="135"/>
    </row>
    <row r="114" spans="1:6" s="89" customFormat="1" ht="15.75" x14ac:dyDescent="0.25">
      <c r="A114" s="84"/>
      <c r="B114" s="70" t="s">
        <v>154</v>
      </c>
      <c r="C114" s="122" t="s">
        <v>179</v>
      </c>
      <c r="D114" s="90" t="s">
        <v>1</v>
      </c>
      <c r="E114" s="98"/>
      <c r="F114" s="135"/>
    </row>
    <row r="115" spans="1:6" s="89" customFormat="1" ht="15.75" x14ac:dyDescent="0.25">
      <c r="A115" s="84"/>
      <c r="B115" s="70" t="s">
        <v>156</v>
      </c>
      <c r="C115" s="122" t="s">
        <v>180</v>
      </c>
      <c r="D115" s="90" t="s">
        <v>1</v>
      </c>
      <c r="E115" s="98"/>
      <c r="F115" s="135"/>
    </row>
    <row r="116" spans="1:6" s="89" customFormat="1" ht="15.75" x14ac:dyDescent="0.25">
      <c r="A116" s="84"/>
      <c r="B116" s="70" t="s">
        <v>158</v>
      </c>
      <c r="C116" s="122" t="s">
        <v>181</v>
      </c>
      <c r="D116" s="90" t="s">
        <v>1</v>
      </c>
      <c r="E116" s="98"/>
      <c r="F116" s="135"/>
    </row>
    <row r="117" spans="1:6" s="89" customFormat="1" ht="15.75" x14ac:dyDescent="0.25">
      <c r="A117" s="84"/>
      <c r="B117" s="70" t="s">
        <v>160</v>
      </c>
      <c r="C117" s="122" t="s">
        <v>182</v>
      </c>
      <c r="D117" s="90" t="s">
        <v>1</v>
      </c>
      <c r="E117" s="98"/>
      <c r="F117" s="135"/>
    </row>
    <row r="118" spans="1:6" s="89" customFormat="1" ht="15.75" x14ac:dyDescent="0.25">
      <c r="A118" s="84"/>
      <c r="B118" s="70" t="s">
        <v>162</v>
      </c>
      <c r="C118" s="122" t="s">
        <v>184</v>
      </c>
      <c r="D118" s="90" t="s">
        <v>1</v>
      </c>
      <c r="E118" s="98"/>
      <c r="F118" s="135"/>
    </row>
    <row r="119" spans="1:6" s="89" customFormat="1" ht="15.75" x14ac:dyDescent="0.25">
      <c r="A119" s="84"/>
      <c r="B119" s="70" t="s">
        <v>164</v>
      </c>
      <c r="C119" s="122" t="s">
        <v>185</v>
      </c>
      <c r="D119" s="90" t="s">
        <v>1</v>
      </c>
      <c r="E119" s="98"/>
      <c r="F119" s="135"/>
    </row>
    <row r="120" spans="1:6" ht="15.75" x14ac:dyDescent="0.25">
      <c r="A120" s="84"/>
      <c r="B120" s="70" t="s">
        <v>166</v>
      </c>
      <c r="C120" s="122" t="s">
        <v>183</v>
      </c>
      <c r="D120" s="90" t="s">
        <v>1</v>
      </c>
      <c r="E120" s="98"/>
      <c r="F120" s="135"/>
    </row>
    <row r="121" spans="1:6" ht="15.75" x14ac:dyDescent="0.25">
      <c r="A121" s="84"/>
      <c r="B121" s="70" t="s">
        <v>167</v>
      </c>
      <c r="C121" s="122" t="s">
        <v>186</v>
      </c>
      <c r="D121" s="90" t="s">
        <v>1</v>
      </c>
      <c r="E121" s="98"/>
      <c r="F121" s="135"/>
    </row>
    <row r="122" spans="1:6" ht="15.75" x14ac:dyDescent="0.25">
      <c r="A122" s="84"/>
      <c r="B122" s="70" t="s">
        <v>168</v>
      </c>
      <c r="C122" s="122" t="s">
        <v>187</v>
      </c>
      <c r="D122" s="90" t="s">
        <v>1</v>
      </c>
      <c r="E122" s="98"/>
      <c r="F122" s="135"/>
    </row>
    <row r="123" spans="1:6" ht="15.75" x14ac:dyDescent="0.25">
      <c r="A123" s="84"/>
      <c r="B123" s="70" t="s">
        <v>171</v>
      </c>
      <c r="C123" s="149" t="s">
        <v>501</v>
      </c>
      <c r="D123" s="90" t="s">
        <v>1</v>
      </c>
      <c r="E123" s="98"/>
      <c r="F123" s="135"/>
    </row>
    <row r="124" spans="1:6" ht="15.75" x14ac:dyDescent="0.25">
      <c r="A124" s="84"/>
      <c r="B124" s="70" t="s">
        <v>189</v>
      </c>
      <c r="C124" s="122" t="s">
        <v>188</v>
      </c>
      <c r="D124" s="90" t="s">
        <v>1</v>
      </c>
      <c r="E124" s="98"/>
      <c r="F124" s="135"/>
    </row>
    <row r="125" spans="1:6" ht="15.75" x14ac:dyDescent="0.25">
      <c r="A125" s="84"/>
      <c r="B125" s="70" t="s">
        <v>191</v>
      </c>
      <c r="C125" s="122" t="s">
        <v>192</v>
      </c>
      <c r="D125" s="90" t="s">
        <v>1</v>
      </c>
      <c r="E125" s="98"/>
      <c r="F125" s="135"/>
    </row>
    <row r="126" spans="1:6" ht="15.75" x14ac:dyDescent="0.25">
      <c r="A126" s="84"/>
      <c r="B126" s="70" t="s">
        <v>193</v>
      </c>
      <c r="C126" s="122" t="s">
        <v>194</v>
      </c>
      <c r="D126" s="90" t="s">
        <v>1</v>
      </c>
      <c r="E126" s="98"/>
      <c r="F126" s="135"/>
    </row>
    <row r="127" spans="1:6" ht="15.75" x14ac:dyDescent="0.25">
      <c r="A127" s="84"/>
      <c r="B127" s="70" t="s">
        <v>195</v>
      </c>
      <c r="C127" s="122" t="s">
        <v>196</v>
      </c>
      <c r="D127" s="90" t="s">
        <v>1</v>
      </c>
      <c r="E127" s="98"/>
      <c r="F127" s="135"/>
    </row>
    <row r="128" spans="1:6" ht="30" x14ac:dyDescent="0.25">
      <c r="A128" s="84">
        <v>8</v>
      </c>
      <c r="B128" s="70"/>
      <c r="C128" s="73" t="s">
        <v>336</v>
      </c>
      <c r="D128" s="90" t="s">
        <v>1</v>
      </c>
      <c r="E128" s="98"/>
      <c r="F128" s="135"/>
    </row>
    <row r="129" spans="1:6" ht="30" x14ac:dyDescent="0.25">
      <c r="A129" s="84">
        <v>9</v>
      </c>
      <c r="B129" s="70"/>
      <c r="C129" s="30" t="s">
        <v>487</v>
      </c>
      <c r="D129" s="31" t="s">
        <v>1</v>
      </c>
      <c r="E129" s="98"/>
      <c r="F129" s="155"/>
    </row>
  </sheetData>
  <mergeCells count="12">
    <mergeCell ref="A87:F87"/>
    <mergeCell ref="A31:F31"/>
    <mergeCell ref="A34:F34"/>
    <mergeCell ref="A82:F82"/>
    <mergeCell ref="A1:F1"/>
    <mergeCell ref="B3:C3"/>
    <mergeCell ref="A4:F4"/>
    <mergeCell ref="A18:F18"/>
    <mergeCell ref="A79:F79"/>
    <mergeCell ref="A75:F75"/>
    <mergeCell ref="A41:F41"/>
    <mergeCell ref="A49:F49"/>
  </mergeCells>
  <pageMargins left="0.7" right="0.7" top="0.75" bottom="0.75" header="0.3" footer="0.3"/>
  <pageSetup scale="7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105"/>
  <sheetViews>
    <sheetView showGridLines="0" topLeftCell="A76" workbookViewId="0">
      <selection activeCell="C77" sqref="C77"/>
    </sheetView>
  </sheetViews>
  <sheetFormatPr defaultRowHeight="15" x14ac:dyDescent="0.25"/>
  <cols>
    <col min="1" max="1" width="5.7109375" customWidth="1"/>
    <col min="2" max="2" width="3.28515625" customWidth="1"/>
    <col min="3" max="3" width="64" customWidth="1"/>
    <col min="4" max="4" width="12.7109375" bestFit="1" customWidth="1"/>
    <col min="5" max="5" width="27" customWidth="1"/>
    <col min="6" max="6" width="56.5703125" customWidth="1"/>
  </cols>
  <sheetData>
    <row r="1" spans="1:6" ht="18.75" x14ac:dyDescent="0.25">
      <c r="A1" s="188" t="s">
        <v>33</v>
      </c>
      <c r="B1" s="188"/>
      <c r="C1" s="188"/>
      <c r="D1" s="188"/>
      <c r="E1" s="188"/>
      <c r="F1" s="188"/>
    </row>
    <row r="2" spans="1:6" ht="18.75" x14ac:dyDescent="0.25">
      <c r="A2" s="35"/>
      <c r="B2" s="35"/>
      <c r="C2" s="35"/>
      <c r="D2" s="35"/>
      <c r="E2" s="35"/>
      <c r="F2" s="35"/>
    </row>
    <row r="3" spans="1:6" ht="71.25" x14ac:dyDescent="0.25">
      <c r="A3" s="84"/>
      <c r="B3" s="189" t="s">
        <v>10</v>
      </c>
      <c r="C3" s="190"/>
      <c r="D3" s="115" t="s">
        <v>11</v>
      </c>
      <c r="E3" s="116" t="s">
        <v>28</v>
      </c>
      <c r="F3" s="112" t="s">
        <v>0</v>
      </c>
    </row>
    <row r="4" spans="1:6" x14ac:dyDescent="0.25">
      <c r="A4" s="84">
        <v>1</v>
      </c>
      <c r="B4" s="70"/>
      <c r="C4" s="109" t="s">
        <v>374</v>
      </c>
      <c r="D4" s="85"/>
      <c r="E4" s="85"/>
      <c r="F4" s="98"/>
    </row>
    <row r="5" spans="1:6" s="87" customFormat="1" x14ac:dyDescent="0.25">
      <c r="A5" s="84"/>
      <c r="B5" s="70" t="s">
        <v>154</v>
      </c>
      <c r="C5" s="150" t="s">
        <v>369</v>
      </c>
      <c r="D5" s="85" t="s">
        <v>40</v>
      </c>
      <c r="E5" s="85"/>
      <c r="F5" s="98"/>
    </row>
    <row r="6" spans="1:6" s="87" customFormat="1" ht="30" x14ac:dyDescent="0.25">
      <c r="A6" s="84"/>
      <c r="B6" s="70" t="s">
        <v>156</v>
      </c>
      <c r="C6" s="150" t="s">
        <v>371</v>
      </c>
      <c r="D6" s="85" t="s">
        <v>40</v>
      </c>
      <c r="E6" s="85"/>
      <c r="F6" s="98"/>
    </row>
    <row r="7" spans="1:6" s="87" customFormat="1" ht="30" x14ac:dyDescent="0.25">
      <c r="A7" s="84"/>
      <c r="B7" s="70" t="s">
        <v>158</v>
      </c>
      <c r="C7" s="150" t="s">
        <v>373</v>
      </c>
      <c r="D7" s="85" t="s">
        <v>40</v>
      </c>
      <c r="E7" s="85"/>
      <c r="F7" s="98"/>
    </row>
    <row r="8" spans="1:6" s="87" customFormat="1" ht="30" x14ac:dyDescent="0.25">
      <c r="A8" s="84"/>
      <c r="B8" s="70" t="s">
        <v>160</v>
      </c>
      <c r="C8" s="150" t="s">
        <v>372</v>
      </c>
      <c r="D8" s="85" t="s">
        <v>38</v>
      </c>
      <c r="E8" s="85"/>
      <c r="F8" s="98"/>
    </row>
    <row r="9" spans="1:6" s="87" customFormat="1" x14ac:dyDescent="0.25">
      <c r="A9" s="84"/>
      <c r="B9" s="70" t="s">
        <v>162</v>
      </c>
      <c r="C9" s="124" t="s">
        <v>370</v>
      </c>
      <c r="D9" s="85" t="s">
        <v>38</v>
      </c>
      <c r="E9" s="85"/>
      <c r="F9" s="98"/>
    </row>
    <row r="10" spans="1:6" s="87" customFormat="1" x14ac:dyDescent="0.25">
      <c r="A10" s="84"/>
      <c r="B10" s="70" t="s">
        <v>164</v>
      </c>
      <c r="C10" s="124" t="s">
        <v>502</v>
      </c>
      <c r="D10" s="85" t="s">
        <v>38</v>
      </c>
      <c r="E10" s="85"/>
      <c r="F10" s="98"/>
    </row>
    <row r="11" spans="1:6" ht="30" x14ac:dyDescent="0.25">
      <c r="A11" s="84">
        <v>2</v>
      </c>
      <c r="B11" s="70"/>
      <c r="C11" s="123" t="s">
        <v>338</v>
      </c>
      <c r="D11" s="85" t="s">
        <v>2</v>
      </c>
      <c r="E11" s="85" t="s">
        <v>22</v>
      </c>
      <c r="F11" s="98"/>
    </row>
    <row r="12" spans="1:6" s="87" customFormat="1" x14ac:dyDescent="0.25">
      <c r="A12" s="84">
        <f t="shared" ref="A12:A16" si="0">A11+1</f>
        <v>3</v>
      </c>
      <c r="B12" s="70"/>
      <c r="C12" s="124" t="s">
        <v>337</v>
      </c>
      <c r="D12" s="85" t="s">
        <v>2</v>
      </c>
      <c r="E12" s="85" t="s">
        <v>22</v>
      </c>
      <c r="F12" s="98"/>
    </row>
    <row r="13" spans="1:6" ht="30" x14ac:dyDescent="0.25">
      <c r="A13" s="84">
        <f t="shared" si="0"/>
        <v>4</v>
      </c>
      <c r="B13" s="70"/>
      <c r="C13" s="123" t="s">
        <v>503</v>
      </c>
      <c r="D13" s="85" t="s">
        <v>2</v>
      </c>
      <c r="E13" s="85" t="s">
        <v>22</v>
      </c>
      <c r="F13" s="98"/>
    </row>
    <row r="14" spans="1:6" ht="30" x14ac:dyDescent="0.25">
      <c r="A14" s="84">
        <f t="shared" si="0"/>
        <v>5</v>
      </c>
      <c r="B14" s="70"/>
      <c r="C14" s="123" t="s">
        <v>35</v>
      </c>
      <c r="D14" s="85" t="s">
        <v>40</v>
      </c>
      <c r="E14" s="85"/>
      <c r="F14" s="98"/>
    </row>
    <row r="15" spans="1:6" ht="30" x14ac:dyDescent="0.25">
      <c r="A15" s="84">
        <f t="shared" si="0"/>
        <v>6</v>
      </c>
      <c r="B15" s="70"/>
      <c r="C15" s="125" t="s">
        <v>51</v>
      </c>
      <c r="D15" s="85" t="s">
        <v>40</v>
      </c>
      <c r="E15" s="85"/>
      <c r="F15" s="98"/>
    </row>
    <row r="16" spans="1:6" ht="30" x14ac:dyDescent="0.25">
      <c r="A16" s="84">
        <f t="shared" si="0"/>
        <v>7</v>
      </c>
      <c r="B16" s="70"/>
      <c r="C16" s="125" t="s">
        <v>52</v>
      </c>
      <c r="D16" s="85"/>
      <c r="E16" s="85"/>
      <c r="F16" s="98"/>
    </row>
    <row r="17" spans="1:6" x14ac:dyDescent="0.25">
      <c r="A17" s="84"/>
      <c r="B17" s="70" t="s">
        <v>154</v>
      </c>
      <c r="C17" s="125" t="s">
        <v>53</v>
      </c>
      <c r="D17" s="85" t="s">
        <v>2</v>
      </c>
      <c r="E17" s="85" t="s">
        <v>22</v>
      </c>
      <c r="F17" s="98"/>
    </row>
    <row r="18" spans="1:6" x14ac:dyDescent="0.25">
      <c r="A18" s="84"/>
      <c r="B18" s="70" t="s">
        <v>156</v>
      </c>
      <c r="C18" s="125" t="s">
        <v>54</v>
      </c>
      <c r="D18" s="85" t="s">
        <v>2</v>
      </c>
      <c r="E18" s="85" t="s">
        <v>22</v>
      </c>
      <c r="F18" s="98"/>
    </row>
    <row r="19" spans="1:6" x14ac:dyDescent="0.25">
      <c r="A19" s="84"/>
      <c r="B19" s="70" t="s">
        <v>158</v>
      </c>
      <c r="C19" s="125" t="s">
        <v>55</v>
      </c>
      <c r="D19" s="85" t="s">
        <v>2</v>
      </c>
      <c r="E19" s="85" t="s">
        <v>22</v>
      </c>
      <c r="F19" s="98"/>
    </row>
    <row r="20" spans="1:6" x14ac:dyDescent="0.25">
      <c r="A20" s="84"/>
      <c r="B20" s="70" t="s">
        <v>160</v>
      </c>
      <c r="C20" s="125" t="s">
        <v>56</v>
      </c>
      <c r="D20" s="85" t="s">
        <v>2</v>
      </c>
      <c r="E20" s="85" t="s">
        <v>22</v>
      </c>
      <c r="F20" s="98"/>
    </row>
    <row r="21" spans="1:6" x14ac:dyDescent="0.25">
      <c r="A21" s="84"/>
      <c r="B21" s="70" t="s">
        <v>162</v>
      </c>
      <c r="C21" s="125" t="s">
        <v>57</v>
      </c>
      <c r="D21" s="85" t="s">
        <v>2</v>
      </c>
      <c r="E21" s="85" t="s">
        <v>22</v>
      </c>
      <c r="F21" s="98"/>
    </row>
    <row r="22" spans="1:6" ht="30" x14ac:dyDescent="0.25">
      <c r="A22" s="84">
        <f>A16+1</f>
        <v>8</v>
      </c>
      <c r="B22" s="70"/>
      <c r="C22" s="125" t="s">
        <v>58</v>
      </c>
      <c r="D22" s="85" t="s">
        <v>40</v>
      </c>
      <c r="E22" s="85"/>
      <c r="F22" s="98"/>
    </row>
    <row r="23" spans="1:6" x14ac:dyDescent="0.25">
      <c r="A23" s="84">
        <v>9</v>
      </c>
      <c r="B23" s="70"/>
      <c r="C23" s="125" t="s">
        <v>59</v>
      </c>
      <c r="D23" s="85" t="s">
        <v>2</v>
      </c>
      <c r="E23" s="85" t="s">
        <v>22</v>
      </c>
      <c r="F23" s="98"/>
    </row>
    <row r="24" spans="1:6" x14ac:dyDescent="0.25">
      <c r="A24" s="84">
        <f>A23+1</f>
        <v>10</v>
      </c>
      <c r="B24" s="70"/>
      <c r="C24" s="125" t="s">
        <v>61</v>
      </c>
      <c r="D24" s="85" t="s">
        <v>40</v>
      </c>
      <c r="E24" s="85"/>
      <c r="F24" s="98"/>
    </row>
    <row r="25" spans="1:6" ht="30" x14ac:dyDescent="0.25">
      <c r="A25" s="84">
        <f t="shared" ref="A25:A36" si="1">A24+1</f>
        <v>11</v>
      </c>
      <c r="B25" s="70"/>
      <c r="C25" s="125" t="s">
        <v>62</v>
      </c>
      <c r="D25" s="85" t="s">
        <v>40</v>
      </c>
      <c r="E25" s="85"/>
      <c r="F25" s="98"/>
    </row>
    <row r="26" spans="1:6" ht="30" x14ac:dyDescent="0.25">
      <c r="A26" s="84">
        <f t="shared" si="1"/>
        <v>12</v>
      </c>
      <c r="B26" s="70"/>
      <c r="C26" s="125" t="s">
        <v>63</v>
      </c>
      <c r="D26" s="85" t="s">
        <v>40</v>
      </c>
      <c r="E26" s="85"/>
      <c r="F26" s="98"/>
    </row>
    <row r="27" spans="1:6" ht="30" x14ac:dyDescent="0.25">
      <c r="A27" s="84">
        <f t="shared" si="1"/>
        <v>13</v>
      </c>
      <c r="B27" s="70"/>
      <c r="C27" s="125" t="s">
        <v>64</v>
      </c>
      <c r="D27" s="85" t="s">
        <v>40</v>
      </c>
      <c r="E27" s="85"/>
      <c r="F27" s="98"/>
    </row>
    <row r="28" spans="1:6" ht="30" x14ac:dyDescent="0.25">
      <c r="A28" s="84">
        <f t="shared" si="1"/>
        <v>14</v>
      </c>
      <c r="B28" s="70"/>
      <c r="C28" s="125" t="s">
        <v>65</v>
      </c>
      <c r="D28" s="85" t="s">
        <v>40</v>
      </c>
      <c r="E28" s="85"/>
      <c r="F28" s="98"/>
    </row>
    <row r="29" spans="1:6" x14ac:dyDescent="0.25">
      <c r="A29" s="84">
        <f t="shared" si="1"/>
        <v>15</v>
      </c>
      <c r="B29" s="70"/>
      <c r="C29" s="125" t="s">
        <v>66</v>
      </c>
      <c r="D29" s="85" t="s">
        <v>40</v>
      </c>
      <c r="E29" s="85"/>
      <c r="F29" s="98"/>
    </row>
    <row r="30" spans="1:6" x14ac:dyDescent="0.25">
      <c r="A30" s="84">
        <f t="shared" si="1"/>
        <v>16</v>
      </c>
      <c r="B30" s="70"/>
      <c r="C30" s="125" t="s">
        <v>67</v>
      </c>
      <c r="D30" s="85" t="s">
        <v>40</v>
      </c>
      <c r="E30" s="85"/>
      <c r="F30" s="98"/>
    </row>
    <row r="31" spans="1:6" ht="30" x14ac:dyDescent="0.25">
      <c r="A31" s="84">
        <f t="shared" si="1"/>
        <v>17</v>
      </c>
      <c r="B31" s="70"/>
      <c r="C31" s="125" t="s">
        <v>68</v>
      </c>
      <c r="D31" s="85" t="s">
        <v>40</v>
      </c>
      <c r="E31" s="85"/>
      <c r="F31" s="98"/>
    </row>
    <row r="32" spans="1:6" ht="30" x14ac:dyDescent="0.25">
      <c r="A32" s="84">
        <f t="shared" si="1"/>
        <v>18</v>
      </c>
      <c r="B32" s="70"/>
      <c r="C32" s="125" t="s">
        <v>69</v>
      </c>
      <c r="D32" s="85" t="s">
        <v>40</v>
      </c>
      <c r="E32" s="85"/>
      <c r="F32" s="98"/>
    </row>
    <row r="33" spans="1:6" ht="30" x14ac:dyDescent="0.25">
      <c r="A33" s="84">
        <f t="shared" si="1"/>
        <v>19</v>
      </c>
      <c r="B33" s="70"/>
      <c r="C33" s="125" t="s">
        <v>70</v>
      </c>
      <c r="D33" s="85" t="s">
        <v>40</v>
      </c>
      <c r="E33" s="85"/>
      <c r="F33" s="98"/>
    </row>
    <row r="34" spans="1:6" x14ac:dyDescent="0.25">
      <c r="A34" s="84">
        <f t="shared" si="1"/>
        <v>20</v>
      </c>
      <c r="B34" s="70"/>
      <c r="C34" s="125" t="s">
        <v>71</v>
      </c>
      <c r="D34" s="85" t="s">
        <v>38</v>
      </c>
      <c r="E34" s="85"/>
      <c r="F34" s="98"/>
    </row>
    <row r="35" spans="1:6" ht="30" x14ac:dyDescent="0.25">
      <c r="A35" s="84">
        <f t="shared" si="1"/>
        <v>21</v>
      </c>
      <c r="B35" s="126"/>
      <c r="C35" s="125" t="s">
        <v>504</v>
      </c>
      <c r="D35" s="85" t="s">
        <v>40</v>
      </c>
      <c r="E35" s="127"/>
      <c r="F35" s="128"/>
    </row>
    <row r="36" spans="1:6" ht="30" x14ac:dyDescent="0.25">
      <c r="A36" s="84">
        <f t="shared" si="1"/>
        <v>22</v>
      </c>
      <c r="B36" s="126"/>
      <c r="C36" s="79" t="s">
        <v>72</v>
      </c>
      <c r="D36" s="85"/>
      <c r="E36" s="127"/>
      <c r="F36" s="128"/>
    </row>
    <row r="37" spans="1:6" x14ac:dyDescent="0.25">
      <c r="A37" s="84"/>
      <c r="B37" s="126" t="s">
        <v>154</v>
      </c>
      <c r="C37" s="156" t="s">
        <v>73</v>
      </c>
      <c r="D37" s="85" t="s">
        <v>40</v>
      </c>
      <c r="E37" s="127"/>
      <c r="F37" s="128"/>
    </row>
    <row r="38" spans="1:6" x14ac:dyDescent="0.25">
      <c r="A38" s="84"/>
      <c r="B38" s="126" t="s">
        <v>156</v>
      </c>
      <c r="C38" s="156" t="s">
        <v>74</v>
      </c>
      <c r="D38" s="85" t="s">
        <v>40</v>
      </c>
      <c r="E38" s="127"/>
      <c r="F38" s="128"/>
    </row>
    <row r="39" spans="1:6" x14ac:dyDescent="0.25">
      <c r="A39" s="84"/>
      <c r="B39" s="126" t="s">
        <v>158</v>
      </c>
      <c r="C39" s="156" t="s">
        <v>75</v>
      </c>
      <c r="D39" s="85" t="s">
        <v>40</v>
      </c>
      <c r="E39" s="127"/>
      <c r="F39" s="128"/>
    </row>
    <row r="40" spans="1:6" x14ac:dyDescent="0.25">
      <c r="A40" s="129"/>
      <c r="B40" s="126" t="s">
        <v>160</v>
      </c>
      <c r="C40" s="156" t="s">
        <v>76</v>
      </c>
      <c r="D40" s="85" t="s">
        <v>40</v>
      </c>
      <c r="E40" s="127"/>
      <c r="F40" s="128"/>
    </row>
    <row r="41" spans="1:6" x14ac:dyDescent="0.25">
      <c r="A41" s="84">
        <f>A36+1</f>
        <v>23</v>
      </c>
      <c r="B41" s="126"/>
      <c r="C41" s="79" t="s">
        <v>84</v>
      </c>
      <c r="D41" s="85"/>
      <c r="E41" s="85"/>
      <c r="F41" s="128"/>
    </row>
    <row r="42" spans="1:6" x14ac:dyDescent="0.25">
      <c r="A42" s="84"/>
      <c r="B42" s="126" t="s">
        <v>154</v>
      </c>
      <c r="C42" s="156" t="s">
        <v>85</v>
      </c>
      <c r="D42" s="85" t="s">
        <v>40</v>
      </c>
      <c r="E42" s="127"/>
      <c r="F42" s="128"/>
    </row>
    <row r="43" spans="1:6" x14ac:dyDescent="0.25">
      <c r="A43" s="84"/>
      <c r="B43" s="126" t="s">
        <v>156</v>
      </c>
      <c r="C43" s="156" t="s">
        <v>86</v>
      </c>
      <c r="D43" s="85" t="s">
        <v>40</v>
      </c>
      <c r="E43" s="127"/>
      <c r="F43" s="128"/>
    </row>
    <row r="44" spans="1:6" x14ac:dyDescent="0.25">
      <c r="A44" s="84"/>
      <c r="B44" s="126" t="s">
        <v>158</v>
      </c>
      <c r="C44" s="156" t="s">
        <v>87</v>
      </c>
      <c r="D44" s="85" t="s">
        <v>40</v>
      </c>
      <c r="E44" s="127"/>
      <c r="F44" s="128"/>
    </row>
    <row r="45" spans="1:6" x14ac:dyDescent="0.25">
      <c r="A45" s="84"/>
      <c r="B45" s="126" t="s">
        <v>160</v>
      </c>
      <c r="C45" s="156" t="s">
        <v>88</v>
      </c>
      <c r="D45" s="85" t="s">
        <v>40</v>
      </c>
      <c r="E45" s="127"/>
      <c r="F45" s="128"/>
    </row>
    <row r="46" spans="1:6" x14ac:dyDescent="0.25">
      <c r="A46" s="84"/>
      <c r="B46" s="126" t="s">
        <v>162</v>
      </c>
      <c r="C46" s="156" t="s">
        <v>89</v>
      </c>
      <c r="D46" s="85" t="s">
        <v>40</v>
      </c>
      <c r="E46" s="127"/>
      <c r="F46" s="128"/>
    </row>
    <row r="47" spans="1:6" x14ac:dyDescent="0.25">
      <c r="A47" s="191" t="s">
        <v>505</v>
      </c>
      <c r="B47" s="192"/>
      <c r="C47" s="192"/>
      <c r="D47" s="192"/>
      <c r="E47" s="192"/>
      <c r="F47" s="193"/>
    </row>
    <row r="48" spans="1:6" ht="30" x14ac:dyDescent="0.25">
      <c r="A48" s="84">
        <f>A41+1</f>
        <v>24</v>
      </c>
      <c r="B48" s="126"/>
      <c r="C48" s="125" t="s">
        <v>90</v>
      </c>
      <c r="D48" s="85" t="s">
        <v>2</v>
      </c>
      <c r="E48" s="85" t="s">
        <v>22</v>
      </c>
      <c r="F48" s="128"/>
    </row>
    <row r="49" spans="1:6" ht="30" x14ac:dyDescent="0.25">
      <c r="A49" s="84">
        <f>A48+1</f>
        <v>25</v>
      </c>
      <c r="B49" s="126"/>
      <c r="C49" s="125" t="s">
        <v>91</v>
      </c>
      <c r="D49" s="85" t="s">
        <v>2</v>
      </c>
      <c r="E49" s="85" t="s">
        <v>22</v>
      </c>
      <c r="F49" s="128"/>
    </row>
    <row r="50" spans="1:6" ht="30" x14ac:dyDescent="0.25">
      <c r="A50" s="84">
        <f>A49+1</f>
        <v>26</v>
      </c>
      <c r="B50" s="126"/>
      <c r="C50" s="125" t="s">
        <v>92</v>
      </c>
      <c r="D50" s="85" t="s">
        <v>2</v>
      </c>
      <c r="E50" s="85" t="s">
        <v>22</v>
      </c>
      <c r="F50" s="128"/>
    </row>
    <row r="51" spans="1:6" x14ac:dyDescent="0.25">
      <c r="A51" s="84">
        <f>A50+1</f>
        <v>27</v>
      </c>
      <c r="B51" s="126"/>
      <c r="C51" s="125" t="s">
        <v>93</v>
      </c>
      <c r="D51" s="85" t="s">
        <v>2</v>
      </c>
      <c r="E51" s="85" t="s">
        <v>22</v>
      </c>
      <c r="F51" s="128"/>
    </row>
    <row r="52" spans="1:6" x14ac:dyDescent="0.25">
      <c r="A52" s="191" t="s">
        <v>94</v>
      </c>
      <c r="B52" s="192"/>
      <c r="C52" s="192"/>
      <c r="D52" s="192"/>
      <c r="E52" s="192"/>
      <c r="F52" s="193"/>
    </row>
    <row r="53" spans="1:6" x14ac:dyDescent="0.25">
      <c r="A53" s="84">
        <f>A51+1</f>
        <v>28</v>
      </c>
      <c r="B53" s="126"/>
      <c r="C53" s="130" t="s">
        <v>95</v>
      </c>
      <c r="D53" s="85" t="s">
        <v>2</v>
      </c>
      <c r="E53" s="85" t="s">
        <v>22</v>
      </c>
      <c r="F53" s="128"/>
    </row>
    <row r="54" spans="1:6" ht="25.5" x14ac:dyDescent="0.25">
      <c r="A54" s="84">
        <f>A53+1</f>
        <v>29</v>
      </c>
      <c r="B54" s="126"/>
      <c r="C54" s="130" t="s">
        <v>96</v>
      </c>
      <c r="D54" s="85"/>
      <c r="E54" s="127"/>
      <c r="F54" s="128"/>
    </row>
    <row r="55" spans="1:6" x14ac:dyDescent="0.25">
      <c r="A55" s="84"/>
      <c r="B55" s="126" t="s">
        <v>154</v>
      </c>
      <c r="C55" s="131" t="s">
        <v>97</v>
      </c>
      <c r="D55" s="85" t="s">
        <v>2</v>
      </c>
      <c r="E55" s="85" t="s">
        <v>22</v>
      </c>
      <c r="F55" s="128"/>
    </row>
    <row r="56" spans="1:6" x14ac:dyDescent="0.25">
      <c r="A56" s="84"/>
      <c r="B56" s="126" t="s">
        <v>156</v>
      </c>
      <c r="C56" s="131" t="s">
        <v>98</v>
      </c>
      <c r="D56" s="85" t="s">
        <v>2</v>
      </c>
      <c r="E56" s="85" t="s">
        <v>22</v>
      </c>
      <c r="F56" s="128"/>
    </row>
    <row r="57" spans="1:6" x14ac:dyDescent="0.25">
      <c r="A57" s="84"/>
      <c r="B57" s="126" t="s">
        <v>158</v>
      </c>
      <c r="C57" s="131" t="s">
        <v>99</v>
      </c>
      <c r="D57" s="85" t="s">
        <v>2</v>
      </c>
      <c r="E57" s="85" t="s">
        <v>22</v>
      </c>
      <c r="F57" s="128"/>
    </row>
    <row r="58" spans="1:6" x14ac:dyDescent="0.25">
      <c r="A58" s="84"/>
      <c r="B58" s="126" t="s">
        <v>160</v>
      </c>
      <c r="C58" s="131" t="s">
        <v>100</v>
      </c>
      <c r="D58" s="85" t="s">
        <v>2</v>
      </c>
      <c r="E58" s="85" t="s">
        <v>22</v>
      </c>
      <c r="F58" s="128"/>
    </row>
    <row r="59" spans="1:6" x14ac:dyDescent="0.25">
      <c r="A59" s="84"/>
      <c r="B59" s="126" t="s">
        <v>162</v>
      </c>
      <c r="C59" s="132" t="s">
        <v>101</v>
      </c>
      <c r="D59" s="85" t="s">
        <v>2</v>
      </c>
      <c r="E59" s="127" t="s">
        <v>22</v>
      </c>
      <c r="F59" s="128"/>
    </row>
    <row r="60" spans="1:6" ht="30" x14ac:dyDescent="0.25">
      <c r="A60" s="84">
        <f>A54+1</f>
        <v>30</v>
      </c>
      <c r="B60" s="126"/>
      <c r="C60" s="132" t="s">
        <v>102</v>
      </c>
      <c r="D60" s="85" t="s">
        <v>2</v>
      </c>
      <c r="E60" s="85" t="s">
        <v>22</v>
      </c>
      <c r="F60" s="128"/>
    </row>
    <row r="61" spans="1:6" x14ac:dyDescent="0.25">
      <c r="A61" s="84">
        <f>A55+1</f>
        <v>1</v>
      </c>
      <c r="B61" s="126"/>
      <c r="C61" s="130" t="s">
        <v>103</v>
      </c>
      <c r="D61" s="85" t="s">
        <v>2</v>
      </c>
      <c r="E61" s="85" t="s">
        <v>22</v>
      </c>
      <c r="F61" s="128"/>
    </row>
    <row r="62" spans="1:6" ht="25.5" x14ac:dyDescent="0.25">
      <c r="A62" s="84">
        <f>A60+1</f>
        <v>31</v>
      </c>
      <c r="B62" s="126"/>
      <c r="C62" s="130" t="s">
        <v>104</v>
      </c>
      <c r="D62" s="85" t="s">
        <v>2</v>
      </c>
      <c r="E62" s="85" t="s">
        <v>22</v>
      </c>
      <c r="F62" s="128"/>
    </row>
    <row r="63" spans="1:6" x14ac:dyDescent="0.25">
      <c r="A63" s="84">
        <f>A62+1</f>
        <v>32</v>
      </c>
      <c r="B63" s="126"/>
      <c r="C63" s="130" t="s">
        <v>105</v>
      </c>
      <c r="D63" s="85"/>
      <c r="E63" s="85"/>
      <c r="F63" s="128"/>
    </row>
    <row r="64" spans="1:6" x14ac:dyDescent="0.25">
      <c r="A64" s="84"/>
      <c r="B64" s="126" t="s">
        <v>154</v>
      </c>
      <c r="C64" s="133" t="s">
        <v>106</v>
      </c>
      <c r="D64" s="85" t="s">
        <v>2</v>
      </c>
      <c r="E64" s="85" t="s">
        <v>22</v>
      </c>
      <c r="F64" s="128"/>
    </row>
    <row r="65" spans="1:6" x14ac:dyDescent="0.25">
      <c r="A65" s="84"/>
      <c r="B65" s="126" t="s">
        <v>156</v>
      </c>
      <c r="C65" s="133" t="s">
        <v>107</v>
      </c>
      <c r="D65" s="85" t="s">
        <v>2</v>
      </c>
      <c r="E65" s="85" t="s">
        <v>22</v>
      </c>
      <c r="F65" s="128"/>
    </row>
    <row r="66" spans="1:6" x14ac:dyDescent="0.25">
      <c r="A66" s="84"/>
      <c r="B66" s="126" t="s">
        <v>158</v>
      </c>
      <c r="C66" s="133" t="s">
        <v>108</v>
      </c>
      <c r="D66" s="85" t="s">
        <v>2</v>
      </c>
      <c r="E66" s="85" t="s">
        <v>22</v>
      </c>
      <c r="F66" s="128"/>
    </row>
    <row r="67" spans="1:6" x14ac:dyDescent="0.25">
      <c r="A67" s="84"/>
      <c r="B67" s="126" t="s">
        <v>160</v>
      </c>
      <c r="C67" s="133" t="s">
        <v>109</v>
      </c>
      <c r="D67" s="85" t="s">
        <v>2</v>
      </c>
      <c r="E67" s="85" t="s">
        <v>22</v>
      </c>
      <c r="F67" s="128"/>
    </row>
    <row r="68" spans="1:6" x14ac:dyDescent="0.25">
      <c r="A68" s="84"/>
      <c r="B68" s="126" t="s">
        <v>162</v>
      </c>
      <c r="C68" s="132" t="s">
        <v>110</v>
      </c>
      <c r="D68" s="85" t="s">
        <v>2</v>
      </c>
      <c r="E68" s="127" t="s">
        <v>22</v>
      </c>
      <c r="F68" s="128"/>
    </row>
    <row r="69" spans="1:6" ht="30" x14ac:dyDescent="0.25">
      <c r="A69" s="84">
        <f>A63+1</f>
        <v>33</v>
      </c>
      <c r="B69" s="126"/>
      <c r="C69" s="132" t="s">
        <v>102</v>
      </c>
      <c r="D69" s="85" t="s">
        <v>2</v>
      </c>
      <c r="E69" s="127"/>
      <c r="F69" s="128"/>
    </row>
    <row r="70" spans="1:6" x14ac:dyDescent="0.25">
      <c r="A70" s="185" t="s">
        <v>117</v>
      </c>
      <c r="B70" s="186"/>
      <c r="C70" s="186"/>
      <c r="D70" s="186"/>
      <c r="E70" s="186"/>
      <c r="F70" s="187"/>
    </row>
    <row r="71" spans="1:6" x14ac:dyDescent="0.25">
      <c r="A71" s="84">
        <f>A69+1</f>
        <v>34</v>
      </c>
      <c r="B71" s="126"/>
      <c r="C71" s="130" t="s">
        <v>118</v>
      </c>
      <c r="D71" s="85" t="s">
        <v>2</v>
      </c>
      <c r="E71" s="85" t="s">
        <v>22</v>
      </c>
      <c r="F71" s="128"/>
    </row>
    <row r="72" spans="1:6" x14ac:dyDescent="0.25">
      <c r="A72" s="84">
        <f>A71+1</f>
        <v>35</v>
      </c>
      <c r="B72" s="126"/>
      <c r="C72" s="130" t="s">
        <v>119</v>
      </c>
      <c r="D72" s="85" t="s">
        <v>2</v>
      </c>
      <c r="E72" s="85" t="s">
        <v>22</v>
      </c>
      <c r="F72" s="128"/>
    </row>
    <row r="73" spans="1:6" x14ac:dyDescent="0.25">
      <c r="A73" s="84">
        <f>A72+1</f>
        <v>36</v>
      </c>
      <c r="B73" s="126"/>
      <c r="C73" s="130" t="s">
        <v>120</v>
      </c>
      <c r="D73" s="85" t="s">
        <v>2</v>
      </c>
      <c r="E73" s="85" t="s">
        <v>22</v>
      </c>
      <c r="F73" s="128"/>
    </row>
    <row r="74" spans="1:6" x14ac:dyDescent="0.25">
      <c r="A74" s="84">
        <f>A73+1</f>
        <v>37</v>
      </c>
      <c r="B74" s="126"/>
      <c r="C74" s="130" t="s">
        <v>121</v>
      </c>
      <c r="D74" s="85" t="s">
        <v>2</v>
      </c>
      <c r="E74" s="85" t="s">
        <v>22</v>
      </c>
      <c r="F74" s="128"/>
    </row>
    <row r="75" spans="1:6" ht="25.5" x14ac:dyDescent="0.25">
      <c r="A75" s="84">
        <f>A74+1</f>
        <v>38</v>
      </c>
      <c r="B75" s="126"/>
      <c r="C75" s="130" t="s">
        <v>122</v>
      </c>
      <c r="D75" s="85" t="s">
        <v>2</v>
      </c>
      <c r="E75" s="85" t="s">
        <v>22</v>
      </c>
      <c r="F75" s="128"/>
    </row>
    <row r="76" spans="1:6" x14ac:dyDescent="0.25">
      <c r="A76" s="185" t="s">
        <v>123</v>
      </c>
      <c r="B76" s="186"/>
      <c r="C76" s="186"/>
      <c r="D76" s="186"/>
      <c r="E76" s="186"/>
      <c r="F76" s="187"/>
    </row>
    <row r="77" spans="1:6" ht="25.5" x14ac:dyDescent="0.25">
      <c r="A77" s="84">
        <f>A75+1</f>
        <v>39</v>
      </c>
      <c r="B77" s="126"/>
      <c r="C77" s="130" t="s">
        <v>375</v>
      </c>
      <c r="D77" s="85" t="s">
        <v>2</v>
      </c>
      <c r="E77" s="85" t="s">
        <v>22</v>
      </c>
      <c r="F77" s="128"/>
    </row>
    <row r="78" spans="1:6" x14ac:dyDescent="0.25">
      <c r="A78" s="84">
        <f>A77+1</f>
        <v>40</v>
      </c>
      <c r="B78" s="126"/>
      <c r="C78" s="130" t="s">
        <v>124</v>
      </c>
      <c r="D78" s="85" t="s">
        <v>2</v>
      </c>
      <c r="E78" s="85" t="s">
        <v>22</v>
      </c>
      <c r="F78" s="128"/>
    </row>
    <row r="79" spans="1:6" ht="25.5" x14ac:dyDescent="0.25">
      <c r="A79" s="84">
        <f>A78+1</f>
        <v>41</v>
      </c>
      <c r="B79" s="126"/>
      <c r="C79" s="130" t="s">
        <v>125</v>
      </c>
      <c r="D79" s="85" t="s">
        <v>2</v>
      </c>
      <c r="E79" s="85" t="s">
        <v>22</v>
      </c>
      <c r="F79" s="128"/>
    </row>
    <row r="80" spans="1:6" x14ac:dyDescent="0.25">
      <c r="A80" s="185" t="s">
        <v>126</v>
      </c>
      <c r="B80" s="186"/>
      <c r="C80" s="186"/>
      <c r="D80" s="186"/>
      <c r="E80" s="186"/>
      <c r="F80" s="187"/>
    </row>
    <row r="81" spans="1:6" x14ac:dyDescent="0.25">
      <c r="A81" s="84">
        <f>A79+1</f>
        <v>42</v>
      </c>
      <c r="B81" s="126"/>
      <c r="C81" s="130" t="s">
        <v>127</v>
      </c>
      <c r="D81" s="85" t="s">
        <v>2</v>
      </c>
      <c r="E81" s="85" t="s">
        <v>22</v>
      </c>
      <c r="F81" s="128"/>
    </row>
    <row r="82" spans="1:6" ht="25.5" x14ac:dyDescent="0.25">
      <c r="A82" s="84">
        <f t="shared" ref="A82:A88" si="2">A81+1</f>
        <v>43</v>
      </c>
      <c r="B82" s="126"/>
      <c r="C82" s="130" t="s">
        <v>128</v>
      </c>
      <c r="D82" s="85" t="s">
        <v>2</v>
      </c>
      <c r="E82" s="85" t="s">
        <v>22</v>
      </c>
      <c r="F82" s="128"/>
    </row>
    <row r="83" spans="1:6" ht="25.5" x14ac:dyDescent="0.25">
      <c r="A83" s="84">
        <f t="shared" si="2"/>
        <v>44</v>
      </c>
      <c r="B83" s="126"/>
      <c r="C83" s="130" t="s">
        <v>129</v>
      </c>
      <c r="D83" s="85" t="s">
        <v>2</v>
      </c>
      <c r="E83" s="85" t="s">
        <v>22</v>
      </c>
      <c r="F83" s="128"/>
    </row>
    <row r="84" spans="1:6" ht="25.5" x14ac:dyDescent="0.25">
      <c r="A84" s="84">
        <f t="shared" si="2"/>
        <v>45</v>
      </c>
      <c r="B84" s="126"/>
      <c r="C84" s="130" t="s">
        <v>130</v>
      </c>
      <c r="D84" s="85" t="s">
        <v>2</v>
      </c>
      <c r="E84" s="85" t="s">
        <v>22</v>
      </c>
      <c r="F84" s="128"/>
    </row>
    <row r="85" spans="1:6" ht="25.5" x14ac:dyDescent="0.25">
      <c r="A85" s="84">
        <f t="shared" si="2"/>
        <v>46</v>
      </c>
      <c r="B85" s="126"/>
      <c r="C85" s="130" t="s">
        <v>131</v>
      </c>
      <c r="D85" s="85" t="s">
        <v>2</v>
      </c>
      <c r="E85" s="85" t="s">
        <v>22</v>
      </c>
      <c r="F85" s="128"/>
    </row>
    <row r="86" spans="1:6" x14ac:dyDescent="0.25">
      <c r="A86" s="84">
        <f t="shared" si="2"/>
        <v>47</v>
      </c>
      <c r="B86" s="126"/>
      <c r="C86" s="130" t="s">
        <v>132</v>
      </c>
      <c r="D86" s="85" t="s">
        <v>2</v>
      </c>
      <c r="E86" s="85" t="s">
        <v>22</v>
      </c>
      <c r="F86" s="128"/>
    </row>
    <row r="87" spans="1:6" x14ac:dyDescent="0.25">
      <c r="A87" s="84">
        <f t="shared" si="2"/>
        <v>48</v>
      </c>
      <c r="B87" s="126"/>
      <c r="C87" s="130" t="s">
        <v>133</v>
      </c>
      <c r="D87" s="85" t="s">
        <v>2</v>
      </c>
      <c r="E87" s="85" t="s">
        <v>22</v>
      </c>
      <c r="F87" s="128"/>
    </row>
    <row r="88" spans="1:6" x14ac:dyDescent="0.25">
      <c r="A88" s="84">
        <f t="shared" si="2"/>
        <v>49</v>
      </c>
      <c r="B88" s="126"/>
      <c r="C88" s="130" t="s">
        <v>134</v>
      </c>
      <c r="D88" s="85" t="s">
        <v>2</v>
      </c>
      <c r="E88" s="85" t="s">
        <v>22</v>
      </c>
      <c r="F88" s="128"/>
    </row>
    <row r="89" spans="1:6" x14ac:dyDescent="0.25">
      <c r="A89" s="185" t="s">
        <v>135</v>
      </c>
      <c r="B89" s="186"/>
      <c r="C89" s="186"/>
      <c r="D89" s="186"/>
      <c r="E89" s="186"/>
      <c r="F89" s="187"/>
    </row>
    <row r="90" spans="1:6" ht="19.5" customHeight="1" x14ac:dyDescent="0.25">
      <c r="A90" s="84">
        <f>A88+1</f>
        <v>50</v>
      </c>
      <c r="B90" s="126"/>
      <c r="C90" s="130" t="s">
        <v>136</v>
      </c>
      <c r="D90" s="85" t="s">
        <v>2</v>
      </c>
      <c r="E90" s="85" t="s">
        <v>22</v>
      </c>
      <c r="F90" s="128"/>
    </row>
    <row r="91" spans="1:6" x14ac:dyDescent="0.25">
      <c r="A91" s="84">
        <f>A90+1</f>
        <v>51</v>
      </c>
      <c r="B91" s="126"/>
      <c r="C91" s="130" t="s">
        <v>137</v>
      </c>
      <c r="D91" s="85" t="s">
        <v>2</v>
      </c>
      <c r="E91" s="85" t="s">
        <v>22</v>
      </c>
      <c r="F91" s="128"/>
    </row>
    <row r="92" spans="1:6" x14ac:dyDescent="0.25">
      <c r="A92" s="84">
        <f t="shared" ref="A92" si="3">A91+1</f>
        <v>52</v>
      </c>
      <c r="B92" s="126"/>
      <c r="C92" s="130" t="s">
        <v>138</v>
      </c>
      <c r="D92" s="85" t="s">
        <v>2</v>
      </c>
      <c r="E92" s="85" t="s">
        <v>22</v>
      </c>
      <c r="F92" s="128"/>
    </row>
    <row r="93" spans="1:6" x14ac:dyDescent="0.25">
      <c r="A93" s="84">
        <f>A92+1</f>
        <v>53</v>
      </c>
      <c r="B93" s="126"/>
      <c r="C93" s="130" t="s">
        <v>139</v>
      </c>
      <c r="D93" s="85" t="s">
        <v>2</v>
      </c>
      <c r="E93" s="85" t="s">
        <v>22</v>
      </c>
      <c r="F93" s="128"/>
    </row>
    <row r="94" spans="1:6" x14ac:dyDescent="0.25">
      <c r="A94" s="185" t="s">
        <v>140</v>
      </c>
      <c r="B94" s="186"/>
      <c r="C94" s="186"/>
      <c r="D94" s="186"/>
      <c r="E94" s="186"/>
      <c r="F94" s="187"/>
    </row>
    <row r="95" spans="1:6" ht="25.5" x14ac:dyDescent="0.25">
      <c r="A95" s="84">
        <f>A93+1</f>
        <v>54</v>
      </c>
      <c r="B95" s="126"/>
      <c r="C95" s="130" t="s">
        <v>141</v>
      </c>
      <c r="D95" s="85"/>
      <c r="E95" s="85"/>
      <c r="F95" s="128"/>
    </row>
    <row r="96" spans="1:6" x14ac:dyDescent="0.25">
      <c r="A96" s="84"/>
      <c r="B96" s="126" t="s">
        <v>154</v>
      </c>
      <c r="C96" s="133" t="s">
        <v>142</v>
      </c>
      <c r="D96" s="85" t="s">
        <v>2</v>
      </c>
      <c r="E96" s="85" t="s">
        <v>22</v>
      </c>
      <c r="F96" s="128"/>
    </row>
    <row r="97" spans="1:6" x14ac:dyDescent="0.25">
      <c r="A97" s="84"/>
      <c r="B97" s="126" t="s">
        <v>156</v>
      </c>
      <c r="C97" s="133" t="s">
        <v>143</v>
      </c>
      <c r="D97" s="85" t="s">
        <v>2</v>
      </c>
      <c r="E97" s="85" t="s">
        <v>22</v>
      </c>
      <c r="F97" s="128"/>
    </row>
    <row r="98" spans="1:6" x14ac:dyDescent="0.25">
      <c r="A98" s="84"/>
      <c r="B98" s="126" t="s">
        <v>158</v>
      </c>
      <c r="C98" s="132" t="s">
        <v>110</v>
      </c>
      <c r="D98" s="85"/>
      <c r="E98" s="85"/>
      <c r="F98" s="128"/>
    </row>
    <row r="99" spans="1:6" ht="30" x14ac:dyDescent="0.25">
      <c r="A99" s="84">
        <f>A95+1</f>
        <v>55</v>
      </c>
      <c r="B99" s="126"/>
      <c r="C99" s="132" t="s">
        <v>102</v>
      </c>
      <c r="D99" s="85" t="s">
        <v>2</v>
      </c>
      <c r="E99" s="85" t="s">
        <v>22</v>
      </c>
      <c r="F99" s="128"/>
    </row>
    <row r="100" spans="1:6" ht="25.5" x14ac:dyDescent="0.25">
      <c r="A100" s="84">
        <f>A99+1</f>
        <v>56</v>
      </c>
      <c r="B100" s="126"/>
      <c r="C100" s="130" t="s">
        <v>144</v>
      </c>
      <c r="D100" s="85" t="s">
        <v>2</v>
      </c>
      <c r="E100" s="85" t="s">
        <v>22</v>
      </c>
      <c r="F100" s="128"/>
    </row>
    <row r="101" spans="1:6" ht="25.5" x14ac:dyDescent="0.25">
      <c r="A101" s="84">
        <f>A100+1</f>
        <v>57</v>
      </c>
      <c r="B101" s="126"/>
      <c r="C101" s="130" t="s">
        <v>145</v>
      </c>
      <c r="D101" s="85" t="s">
        <v>2</v>
      </c>
      <c r="E101" s="85" t="s">
        <v>22</v>
      </c>
      <c r="F101" s="128"/>
    </row>
    <row r="102" spans="1:6" x14ac:dyDescent="0.25">
      <c r="A102" s="84">
        <f t="shared" ref="A102:A105" si="4">A101+1</f>
        <v>58</v>
      </c>
      <c r="B102" s="126"/>
      <c r="C102" s="130" t="s">
        <v>146</v>
      </c>
      <c r="D102" s="85" t="s">
        <v>2</v>
      </c>
      <c r="E102" s="85" t="s">
        <v>22</v>
      </c>
      <c r="F102" s="128"/>
    </row>
    <row r="103" spans="1:6" x14ac:dyDescent="0.25">
      <c r="A103" s="84">
        <f t="shared" si="4"/>
        <v>59</v>
      </c>
      <c r="B103" s="126"/>
      <c r="C103" s="130" t="s">
        <v>147</v>
      </c>
      <c r="D103" s="85" t="s">
        <v>2</v>
      </c>
      <c r="E103" s="85" t="s">
        <v>22</v>
      </c>
      <c r="F103" s="128"/>
    </row>
    <row r="104" spans="1:6" x14ac:dyDescent="0.25">
      <c r="A104" s="84">
        <f t="shared" si="4"/>
        <v>60</v>
      </c>
      <c r="B104" s="126"/>
      <c r="C104" s="130" t="s">
        <v>148</v>
      </c>
      <c r="D104" s="85" t="s">
        <v>2</v>
      </c>
      <c r="E104" s="85" t="s">
        <v>22</v>
      </c>
      <c r="F104" s="128"/>
    </row>
    <row r="105" spans="1:6" ht="25.5" x14ac:dyDescent="0.25">
      <c r="A105" s="84">
        <f t="shared" si="4"/>
        <v>61</v>
      </c>
      <c r="B105" s="126"/>
      <c r="C105" s="130" t="s">
        <v>149</v>
      </c>
      <c r="D105" s="85" t="s">
        <v>2</v>
      </c>
      <c r="E105" s="85" t="s">
        <v>22</v>
      </c>
      <c r="F105" s="128"/>
    </row>
  </sheetData>
  <mergeCells count="9">
    <mergeCell ref="A76:F76"/>
    <mergeCell ref="A80:F80"/>
    <mergeCell ref="A89:F89"/>
    <mergeCell ref="A94:F94"/>
    <mergeCell ref="A1:F1"/>
    <mergeCell ref="B3:C3"/>
    <mergeCell ref="A47:F47"/>
    <mergeCell ref="A52:F52"/>
    <mergeCell ref="A70:F70"/>
  </mergeCells>
  <pageMargins left="0.7" right="0.7" top="0.75" bottom="0.75" header="0.3" footer="0.3"/>
  <pageSetup scale="7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8"/>
  <sheetViews>
    <sheetView showGridLines="0" workbookViewId="0">
      <selection activeCell="C8" sqref="C8"/>
    </sheetView>
  </sheetViews>
  <sheetFormatPr defaultRowHeight="15" x14ac:dyDescent="0.25"/>
  <cols>
    <col min="1" max="1" width="3" bestFit="1" customWidth="1"/>
    <col min="2" max="2" width="3.28515625" customWidth="1"/>
    <col min="3" max="3" width="64" customWidth="1"/>
    <col min="4" max="4" width="12.7109375" bestFit="1" customWidth="1"/>
    <col min="5" max="5" width="25" customWidth="1"/>
    <col min="6" max="6" width="56.5703125" customWidth="1"/>
  </cols>
  <sheetData>
    <row r="1" spans="1:6" ht="18.75" x14ac:dyDescent="0.25">
      <c r="A1" s="188" t="s">
        <v>347</v>
      </c>
      <c r="B1" s="188"/>
      <c r="C1" s="188"/>
      <c r="D1" s="188"/>
      <c r="E1" s="188"/>
      <c r="F1" s="188"/>
    </row>
    <row r="2" spans="1:6" ht="18.75" x14ac:dyDescent="0.25">
      <c r="A2" s="35"/>
      <c r="B2" s="35"/>
      <c r="C2" s="35"/>
      <c r="D2" s="35"/>
      <c r="E2" s="35"/>
      <c r="F2" s="35"/>
    </row>
    <row r="3" spans="1:6" s="120" customFormat="1" ht="87" customHeight="1" x14ac:dyDescent="0.25">
      <c r="A3" s="118"/>
      <c r="B3" s="194" t="s">
        <v>10</v>
      </c>
      <c r="C3" s="195"/>
      <c r="D3" s="90" t="s">
        <v>11</v>
      </c>
      <c r="E3" s="119" t="s">
        <v>28</v>
      </c>
      <c r="F3" s="96" t="s">
        <v>0</v>
      </c>
    </row>
    <row r="4" spans="1:6" ht="30" x14ac:dyDescent="0.25">
      <c r="A4" s="84">
        <v>1</v>
      </c>
      <c r="B4" s="70"/>
      <c r="C4" s="151" t="s">
        <v>355</v>
      </c>
      <c r="D4" s="85" t="s">
        <v>40</v>
      </c>
      <c r="E4" s="98"/>
      <c r="F4" s="98"/>
    </row>
    <row r="5" spans="1:6" ht="30" x14ac:dyDescent="0.25">
      <c r="A5" s="84">
        <v>2</v>
      </c>
      <c r="B5" s="70"/>
      <c r="C5" s="73" t="s">
        <v>382</v>
      </c>
      <c r="D5" s="85" t="s">
        <v>40</v>
      </c>
      <c r="E5" s="98"/>
      <c r="F5" s="98"/>
    </row>
    <row r="6" spans="1:6" ht="30" x14ac:dyDescent="0.25">
      <c r="A6" s="84">
        <f>A5+1</f>
        <v>3</v>
      </c>
      <c r="B6" s="70"/>
      <c r="C6" s="95" t="s">
        <v>383</v>
      </c>
      <c r="D6" s="85" t="s">
        <v>40</v>
      </c>
      <c r="E6" s="98"/>
      <c r="F6" s="98"/>
    </row>
    <row r="7" spans="1:6" ht="30" x14ac:dyDescent="0.25">
      <c r="A7" s="84">
        <f>A6+1</f>
        <v>4</v>
      </c>
      <c r="B7" s="70"/>
      <c r="C7" s="95" t="s">
        <v>384</v>
      </c>
      <c r="D7" s="85" t="s">
        <v>2</v>
      </c>
      <c r="E7" s="85" t="s">
        <v>22</v>
      </c>
      <c r="F7" s="98"/>
    </row>
    <row r="8" spans="1:6" ht="45" x14ac:dyDescent="0.25">
      <c r="A8" s="84">
        <f>A7+1</f>
        <v>5</v>
      </c>
      <c r="B8" s="161"/>
      <c r="C8" s="163" t="s">
        <v>437</v>
      </c>
      <c r="D8" s="162" t="s">
        <v>40</v>
      </c>
      <c r="E8" s="161"/>
      <c r="F8" s="161"/>
    </row>
  </sheetData>
  <mergeCells count="2">
    <mergeCell ref="A1:F1"/>
    <mergeCell ref="B3:C3"/>
  </mergeCells>
  <pageMargins left="0.7" right="0.7" top="0.75" bottom="0.75" header="0.3" footer="0.3"/>
  <pageSetup scale="7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4"/>
  <sheetViews>
    <sheetView showGridLines="0" workbookViewId="0">
      <selection sqref="A1:F1"/>
    </sheetView>
  </sheetViews>
  <sheetFormatPr defaultColWidth="9.140625" defaultRowHeight="15" x14ac:dyDescent="0.25"/>
  <cols>
    <col min="1" max="1" width="3" style="4" bestFit="1" customWidth="1"/>
    <col min="2" max="2" width="3.85546875" style="3" customWidth="1"/>
    <col min="3" max="3" width="64" style="9" customWidth="1"/>
    <col min="4" max="4" width="12.7109375" style="111" bestFit="1" customWidth="1"/>
    <col min="5" max="5" width="25.7109375" style="89" customWidth="1"/>
    <col min="6" max="6" width="56.5703125" style="3" customWidth="1"/>
    <col min="7" max="16384" width="9.140625" style="3"/>
  </cols>
  <sheetData>
    <row r="1" spans="1:6" ht="18.75" customHeight="1" x14ac:dyDescent="0.25">
      <c r="A1" s="188" t="s">
        <v>506</v>
      </c>
      <c r="B1" s="188"/>
      <c r="C1" s="188"/>
      <c r="D1" s="188"/>
      <c r="E1" s="188"/>
      <c r="F1" s="188"/>
    </row>
    <row r="2" spans="1:6" ht="9.75" customHeight="1" x14ac:dyDescent="0.25">
      <c r="A2" s="36"/>
      <c r="B2" s="37"/>
      <c r="C2" s="38"/>
      <c r="D2" s="93"/>
      <c r="E2" s="35"/>
      <c r="F2" s="37"/>
    </row>
    <row r="3" spans="1:6" ht="86.25" x14ac:dyDescent="0.25">
      <c r="A3" s="84"/>
      <c r="B3" s="196" t="s">
        <v>10</v>
      </c>
      <c r="C3" s="197"/>
      <c r="D3" s="90" t="s">
        <v>11</v>
      </c>
      <c r="E3" s="116" t="s">
        <v>28</v>
      </c>
      <c r="F3" s="15" t="s">
        <v>0</v>
      </c>
    </row>
    <row r="4" spans="1:6" x14ac:dyDescent="0.25">
      <c r="A4" s="84">
        <v>1</v>
      </c>
      <c r="B4" s="5"/>
      <c r="C4" s="12" t="s">
        <v>343</v>
      </c>
      <c r="D4" s="110" t="s">
        <v>2</v>
      </c>
      <c r="E4" s="85" t="s">
        <v>22</v>
      </c>
      <c r="F4" s="6"/>
    </row>
  </sheetData>
  <mergeCells count="2">
    <mergeCell ref="A1:F1"/>
    <mergeCell ref="B3:C3"/>
  </mergeCells>
  <pageMargins left="0.7" right="0.7" top="0.75" bottom="0.75" header="0.3" footer="0.3"/>
  <pageSetup scale="7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7"/>
  <sheetViews>
    <sheetView showGridLines="0" zoomScaleNormal="100" workbookViewId="0">
      <pane ySplit="3" topLeftCell="A4" activePane="bottomLeft" state="frozen"/>
      <selection pane="bottomLeft" activeCell="C7" sqref="C7"/>
    </sheetView>
  </sheetViews>
  <sheetFormatPr defaultColWidth="9.140625" defaultRowHeight="15" x14ac:dyDescent="0.25"/>
  <cols>
    <col min="1" max="1" width="3" style="4" bestFit="1" customWidth="1"/>
    <col min="2" max="2" width="3.5703125" style="3" customWidth="1"/>
    <col min="3" max="3" width="64" style="9" customWidth="1"/>
    <col min="4" max="4" width="13.85546875" style="10" customWidth="1"/>
    <col min="5" max="5" width="28.28515625" style="104" customWidth="1"/>
    <col min="6" max="6" width="56.5703125" style="3" customWidth="1"/>
    <col min="7" max="16384" width="9.140625" style="3"/>
  </cols>
  <sheetData>
    <row r="1" spans="1:6" ht="18.75" customHeight="1" x14ac:dyDescent="0.25">
      <c r="A1" s="188" t="s">
        <v>36</v>
      </c>
      <c r="B1" s="188"/>
      <c r="C1" s="188"/>
      <c r="D1" s="188"/>
      <c r="E1" s="188"/>
      <c r="F1" s="188"/>
    </row>
    <row r="2" spans="1:6" ht="9.75" customHeight="1" x14ac:dyDescent="0.25">
      <c r="A2" s="36"/>
      <c r="B2" s="37"/>
      <c r="C2" s="38"/>
      <c r="D2" s="39"/>
      <c r="E2" s="103"/>
      <c r="F2" s="37"/>
    </row>
    <row r="3" spans="1:6" ht="71.25" x14ac:dyDescent="0.25">
      <c r="A3" s="1"/>
      <c r="B3" s="196" t="s">
        <v>10</v>
      </c>
      <c r="C3" s="197"/>
      <c r="D3" s="90" t="s">
        <v>11</v>
      </c>
      <c r="E3" s="116" t="s">
        <v>28</v>
      </c>
      <c r="F3" s="15" t="s">
        <v>0</v>
      </c>
    </row>
    <row r="4" spans="1:6" x14ac:dyDescent="0.25">
      <c r="A4" s="84">
        <v>1</v>
      </c>
      <c r="B4" s="45"/>
      <c r="C4" s="48" t="s">
        <v>48</v>
      </c>
      <c r="D4" s="47" t="s">
        <v>1</v>
      </c>
      <c r="E4" s="85"/>
      <c r="F4" s="46"/>
    </row>
    <row r="5" spans="1:6" ht="30" x14ac:dyDescent="0.25">
      <c r="A5" s="84">
        <v>2</v>
      </c>
      <c r="B5" s="45"/>
      <c r="C5" s="48" t="s">
        <v>385</v>
      </c>
      <c r="D5" s="47" t="s">
        <v>40</v>
      </c>
      <c r="E5" s="85"/>
      <c r="F5" s="46"/>
    </row>
    <row r="6" spans="1:6" ht="30" x14ac:dyDescent="0.25">
      <c r="A6" s="84">
        <v>3</v>
      </c>
      <c r="B6" s="45"/>
      <c r="C6" s="48" t="s">
        <v>49</v>
      </c>
      <c r="D6" s="47" t="s">
        <v>40</v>
      </c>
      <c r="E6" s="85"/>
      <c r="F6" s="99" t="s">
        <v>16</v>
      </c>
    </row>
    <row r="7" spans="1:6" x14ac:dyDescent="0.25">
      <c r="A7" s="84">
        <v>4</v>
      </c>
      <c r="B7" s="5"/>
      <c r="C7" s="12" t="s">
        <v>507</v>
      </c>
      <c r="D7" s="11" t="s">
        <v>2</v>
      </c>
      <c r="E7" s="85"/>
      <c r="F7" s="99" t="s">
        <v>16</v>
      </c>
    </row>
  </sheetData>
  <mergeCells count="2">
    <mergeCell ref="A1:F1"/>
    <mergeCell ref="B3:C3"/>
  </mergeCells>
  <pageMargins left="0.7" right="0.7" top="0.75" bottom="0.75" header="0.3" footer="0.3"/>
  <pageSetup scale="7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1048558"/>
  <sheetViews>
    <sheetView showGridLines="0" zoomScaleNormal="100" workbookViewId="0">
      <pane ySplit="3" topLeftCell="A4" activePane="bottomLeft" state="frozen"/>
      <selection pane="bottomLeft" activeCell="D7" sqref="D7"/>
    </sheetView>
  </sheetViews>
  <sheetFormatPr defaultColWidth="9.140625" defaultRowHeight="15" x14ac:dyDescent="0.25"/>
  <cols>
    <col min="1" max="1" width="6.5703125" style="4" bestFit="1" customWidth="1"/>
    <col min="2" max="2" width="3.42578125" style="3" customWidth="1"/>
    <col min="3" max="3" width="64" style="9" customWidth="1"/>
    <col min="4" max="4" width="14.140625" style="10" customWidth="1"/>
    <col min="5" max="5" width="26.85546875" style="104" customWidth="1"/>
    <col min="6" max="6" width="56.5703125" style="3" customWidth="1"/>
    <col min="7" max="16384" width="9.140625" style="3"/>
  </cols>
  <sheetData>
    <row r="1" spans="1:6" ht="18.75" customHeight="1" x14ac:dyDescent="0.25">
      <c r="A1" s="188" t="s">
        <v>388</v>
      </c>
      <c r="B1" s="188"/>
      <c r="C1" s="188"/>
      <c r="D1" s="188"/>
      <c r="E1" s="188"/>
      <c r="F1" s="188"/>
    </row>
    <row r="2" spans="1:6" ht="9.75" customHeight="1" x14ac:dyDescent="0.25">
      <c r="A2" s="36"/>
      <c r="B2" s="37"/>
      <c r="C2" s="38"/>
      <c r="D2" s="39"/>
      <c r="E2" s="103"/>
      <c r="F2" s="37"/>
    </row>
    <row r="3" spans="1:6" s="89" customFormat="1" ht="86.25" x14ac:dyDescent="0.25">
      <c r="A3" s="84"/>
      <c r="B3" s="194" t="s">
        <v>10</v>
      </c>
      <c r="C3" s="198"/>
      <c r="D3" s="90" t="s">
        <v>12</v>
      </c>
      <c r="E3" s="116" t="s">
        <v>28</v>
      </c>
      <c r="F3" s="96" t="s">
        <v>0</v>
      </c>
    </row>
    <row r="4" spans="1:6" ht="30" x14ac:dyDescent="0.25">
      <c r="A4" s="84">
        <v>1</v>
      </c>
      <c r="B4" s="8"/>
      <c r="C4" s="152" t="s">
        <v>42</v>
      </c>
      <c r="D4" s="11" t="s">
        <v>40</v>
      </c>
      <c r="E4" s="85"/>
      <c r="F4" s="6"/>
    </row>
    <row r="5" spans="1:6" x14ac:dyDescent="0.25">
      <c r="A5" s="84">
        <v>2</v>
      </c>
      <c r="B5" s="8"/>
      <c r="C5" s="152" t="s">
        <v>44</v>
      </c>
      <c r="D5" s="11" t="s">
        <v>40</v>
      </c>
      <c r="E5" s="85"/>
      <c r="F5" s="99" t="s">
        <v>16</v>
      </c>
    </row>
    <row r="6" spans="1:6" s="89" customFormat="1" ht="30" x14ac:dyDescent="0.25">
      <c r="A6" s="84">
        <f>A5+1</f>
        <v>3</v>
      </c>
      <c r="B6" s="72"/>
      <c r="C6" s="170" t="s">
        <v>488</v>
      </c>
      <c r="D6" s="90" t="s">
        <v>40</v>
      </c>
      <c r="E6" s="85"/>
      <c r="F6" s="99"/>
    </row>
    <row r="7" spans="1:6" s="89" customFormat="1" ht="45" x14ac:dyDescent="0.25">
      <c r="A7" s="84">
        <f>A6+1</f>
        <v>4</v>
      </c>
      <c r="B7" s="72"/>
      <c r="C7" s="170" t="s">
        <v>489</v>
      </c>
      <c r="D7" s="90" t="s">
        <v>40</v>
      </c>
      <c r="E7" s="85"/>
      <c r="F7" s="99"/>
    </row>
    <row r="8" spans="1:6" s="50" customFormat="1" x14ac:dyDescent="0.25">
      <c r="A8" s="84">
        <f>A7+1</f>
        <v>5</v>
      </c>
      <c r="B8" s="53"/>
      <c r="C8" s="55" t="s">
        <v>389</v>
      </c>
      <c r="D8" s="54" t="s">
        <v>2</v>
      </c>
      <c r="E8" s="85" t="s">
        <v>22</v>
      </c>
      <c r="F8" s="52"/>
    </row>
    <row r="18" spans="3:3" x14ac:dyDescent="0.25">
      <c r="C18" s="3"/>
    </row>
    <row r="1048558" spans="3:3" x14ac:dyDescent="0.25">
      <c r="C1048558" s="74"/>
    </row>
  </sheetData>
  <mergeCells count="2">
    <mergeCell ref="A1:F1"/>
    <mergeCell ref="B3:C3"/>
  </mergeCells>
  <pageMargins left="0.7" right="0.7" top="0.75" bottom="0.75" header="0.3" footer="0.3"/>
  <pageSetup scale="71"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20"/>
  <sheetViews>
    <sheetView showGridLines="0" workbookViewId="0">
      <pane ySplit="3" topLeftCell="A4" activePane="bottomLeft" state="frozen"/>
      <selection pane="bottomLeft" activeCell="C18" sqref="A1:F24"/>
    </sheetView>
  </sheetViews>
  <sheetFormatPr defaultColWidth="9.140625" defaultRowHeight="15" x14ac:dyDescent="0.25"/>
  <cols>
    <col min="1" max="1" width="3" style="4" bestFit="1" customWidth="1"/>
    <col min="2" max="2" width="3.85546875" style="3" customWidth="1"/>
    <col min="3" max="3" width="64" style="9" customWidth="1"/>
    <col min="4" max="4" width="13.85546875" style="10" customWidth="1"/>
    <col min="5" max="5" width="27.42578125" style="104" customWidth="1"/>
    <col min="6" max="6" width="56.5703125" style="3" customWidth="1"/>
    <col min="7" max="16384" width="9.140625" style="3"/>
  </cols>
  <sheetData>
    <row r="1" spans="1:6" ht="18.75" customHeight="1" x14ac:dyDescent="0.25">
      <c r="A1" s="188" t="s">
        <v>199</v>
      </c>
      <c r="B1" s="188"/>
      <c r="C1" s="188"/>
      <c r="D1" s="188"/>
      <c r="E1" s="188"/>
      <c r="F1" s="188"/>
    </row>
    <row r="2" spans="1:6" ht="9.75" customHeight="1" x14ac:dyDescent="0.25">
      <c r="A2" s="36"/>
      <c r="B2" s="37"/>
      <c r="C2" s="38"/>
      <c r="D2" s="39"/>
      <c r="E2" s="103"/>
      <c r="F2" s="37"/>
    </row>
    <row r="3" spans="1:6" ht="71.25" x14ac:dyDescent="0.25">
      <c r="A3" s="84"/>
      <c r="B3" s="199" t="s">
        <v>10</v>
      </c>
      <c r="C3" s="200"/>
      <c r="D3" s="90" t="s">
        <v>11</v>
      </c>
      <c r="E3" s="116" t="s">
        <v>28</v>
      </c>
      <c r="F3" s="15" t="s">
        <v>0</v>
      </c>
    </row>
    <row r="4" spans="1:6" s="89" customFormat="1" ht="30" x14ac:dyDescent="0.25">
      <c r="A4" s="84"/>
      <c r="B4" s="154"/>
      <c r="C4" s="94" t="s">
        <v>393</v>
      </c>
      <c r="D4" s="90"/>
      <c r="E4" s="116"/>
      <c r="F4" s="96"/>
    </row>
    <row r="5" spans="1:6" x14ac:dyDescent="0.25">
      <c r="A5" s="84">
        <v>1</v>
      </c>
      <c r="B5" s="12"/>
      <c r="C5" s="157" t="s">
        <v>111</v>
      </c>
      <c r="D5" s="11"/>
      <c r="E5" s="85"/>
      <c r="F5" s="6"/>
    </row>
    <row r="6" spans="1:6" x14ac:dyDescent="0.25">
      <c r="A6" s="84"/>
      <c r="B6" s="12" t="s">
        <v>154</v>
      </c>
      <c r="C6" s="158" t="s">
        <v>112</v>
      </c>
      <c r="D6" s="11" t="s">
        <v>40</v>
      </c>
      <c r="E6" s="85"/>
      <c r="F6" s="6"/>
    </row>
    <row r="7" spans="1:6" s="89" customFormat="1" x14ac:dyDescent="0.25">
      <c r="A7" s="84"/>
      <c r="B7" s="152" t="s">
        <v>156</v>
      </c>
      <c r="C7" s="158" t="s">
        <v>113</v>
      </c>
      <c r="D7" s="90" t="s">
        <v>38</v>
      </c>
      <c r="E7" s="85"/>
      <c r="F7" s="98"/>
    </row>
    <row r="8" spans="1:6" s="89" customFormat="1" x14ac:dyDescent="0.25">
      <c r="A8" s="84"/>
      <c r="B8" s="152" t="s">
        <v>158</v>
      </c>
      <c r="C8" s="159" t="s">
        <v>114</v>
      </c>
      <c r="D8" s="90" t="s">
        <v>38</v>
      </c>
      <c r="E8" s="85"/>
      <c r="F8" s="98"/>
    </row>
    <row r="9" spans="1:6" s="89" customFormat="1" ht="30" x14ac:dyDescent="0.25">
      <c r="A9" s="84">
        <f>A5+1</f>
        <v>2</v>
      </c>
      <c r="B9" s="152"/>
      <c r="C9" s="159" t="s">
        <v>102</v>
      </c>
      <c r="D9" s="90" t="s">
        <v>2</v>
      </c>
      <c r="E9" s="85" t="s">
        <v>22</v>
      </c>
      <c r="F9" s="98"/>
    </row>
    <row r="10" spans="1:6" s="89" customFormat="1" ht="28.5" x14ac:dyDescent="0.25">
      <c r="A10" s="84">
        <f t="shared" ref="A10:A15" si="0">A9+1</f>
        <v>3</v>
      </c>
      <c r="B10" s="152"/>
      <c r="C10" s="157" t="s">
        <v>115</v>
      </c>
      <c r="D10" s="90" t="s">
        <v>2</v>
      </c>
      <c r="E10" s="85" t="s">
        <v>22</v>
      </c>
      <c r="F10" s="98"/>
    </row>
    <row r="11" spans="1:6" s="89" customFormat="1" x14ac:dyDescent="0.25">
      <c r="A11" s="84">
        <f t="shared" si="0"/>
        <v>4</v>
      </c>
      <c r="B11" s="152"/>
      <c r="C11" s="157" t="s">
        <v>116</v>
      </c>
      <c r="D11" s="90" t="s">
        <v>2</v>
      </c>
      <c r="E11" s="85" t="s">
        <v>22</v>
      </c>
      <c r="F11" s="98"/>
    </row>
    <row r="12" spans="1:6" s="50" customFormat="1" ht="30" customHeight="1" x14ac:dyDescent="0.25">
      <c r="A12" s="84">
        <f t="shared" si="0"/>
        <v>5</v>
      </c>
      <c r="B12" s="55"/>
      <c r="C12" s="117" t="s">
        <v>361</v>
      </c>
      <c r="D12" s="54" t="s">
        <v>40</v>
      </c>
      <c r="E12" s="85"/>
      <c r="F12" s="52"/>
    </row>
    <row r="13" spans="1:6" x14ac:dyDescent="0.25">
      <c r="A13" s="84">
        <f t="shared" si="0"/>
        <v>6</v>
      </c>
      <c r="B13" s="12"/>
      <c r="C13" s="152" t="s">
        <v>508</v>
      </c>
      <c r="D13" s="11" t="s">
        <v>40</v>
      </c>
      <c r="E13" s="85"/>
      <c r="F13" s="6"/>
    </row>
    <row r="14" spans="1:6" ht="18" customHeight="1" x14ac:dyDescent="0.25">
      <c r="A14" s="84">
        <f t="shared" si="0"/>
        <v>7</v>
      </c>
      <c r="B14" s="5"/>
      <c r="C14" s="82" t="s">
        <v>390</v>
      </c>
      <c r="D14" s="18" t="s">
        <v>40</v>
      </c>
      <c r="E14" s="85"/>
      <c r="F14" s="6"/>
    </row>
    <row r="15" spans="1:6" x14ac:dyDescent="0.25">
      <c r="A15" s="84">
        <f t="shared" si="0"/>
        <v>8</v>
      </c>
      <c r="B15" s="5"/>
      <c r="C15" s="13" t="s">
        <v>359</v>
      </c>
      <c r="D15" s="14"/>
      <c r="E15" s="85"/>
      <c r="F15" s="6" t="s">
        <v>357</v>
      </c>
    </row>
    <row r="16" spans="1:6" x14ac:dyDescent="0.25">
      <c r="A16" s="84"/>
      <c r="B16" s="5" t="s">
        <v>154</v>
      </c>
      <c r="C16" s="17" t="s">
        <v>392</v>
      </c>
      <c r="D16" s="18" t="s">
        <v>40</v>
      </c>
      <c r="E16" s="85"/>
      <c r="F16" s="6"/>
    </row>
    <row r="17" spans="1:6" ht="16.5" customHeight="1" x14ac:dyDescent="0.25">
      <c r="A17" s="84"/>
      <c r="B17" s="5" t="s">
        <v>156</v>
      </c>
      <c r="C17" s="17" t="s">
        <v>358</v>
      </c>
      <c r="D17" s="18" t="s">
        <v>40</v>
      </c>
      <c r="E17" s="85"/>
      <c r="F17" s="6"/>
    </row>
    <row r="18" spans="1:6" x14ac:dyDescent="0.25">
      <c r="A18" s="84"/>
      <c r="B18" s="49" t="s">
        <v>158</v>
      </c>
      <c r="C18" s="81" t="s">
        <v>391</v>
      </c>
      <c r="D18" s="56" t="s">
        <v>40</v>
      </c>
      <c r="E18" s="84"/>
      <c r="F18" s="49"/>
    </row>
    <row r="19" spans="1:6" x14ac:dyDescent="0.25">
      <c r="A19" s="84">
        <f>A15+1</f>
        <v>9</v>
      </c>
      <c r="B19" s="49"/>
      <c r="C19" s="81" t="s">
        <v>360</v>
      </c>
      <c r="D19" s="56" t="s">
        <v>2</v>
      </c>
      <c r="E19" s="84" t="s">
        <v>22</v>
      </c>
      <c r="F19" s="49"/>
    </row>
    <row r="20" spans="1:6" s="89" customFormat="1" ht="30" x14ac:dyDescent="0.25">
      <c r="A20" s="84">
        <v>10</v>
      </c>
      <c r="B20" s="68"/>
      <c r="C20" s="81" t="s">
        <v>509</v>
      </c>
      <c r="D20" s="97" t="s">
        <v>40</v>
      </c>
      <c r="E20" s="84"/>
      <c r="F20" s="68"/>
    </row>
  </sheetData>
  <mergeCells count="2">
    <mergeCell ref="A1:F1"/>
    <mergeCell ref="B3:C3"/>
  </mergeCells>
  <pageMargins left="0.7" right="0.7" top="0.75" bottom="0.75" header="0.3" footer="0.3"/>
  <pageSetup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15"/>
  <sheetViews>
    <sheetView showGridLines="0" zoomScaleNormal="100" workbookViewId="0">
      <pane ySplit="3" topLeftCell="A4" activePane="bottomLeft" state="frozen"/>
      <selection pane="bottomLeft" sqref="A1:F1"/>
    </sheetView>
  </sheetViews>
  <sheetFormatPr defaultColWidth="9.140625" defaultRowHeight="15" x14ac:dyDescent="0.25"/>
  <cols>
    <col min="1" max="1" width="3" style="4" bestFit="1" customWidth="1"/>
    <col min="2" max="2" width="3.5703125" style="3" customWidth="1"/>
    <col min="3" max="3" width="64" style="9" customWidth="1"/>
    <col min="4" max="4" width="13.85546875" style="10" customWidth="1"/>
    <col min="5" max="5" width="27.7109375" style="104" customWidth="1"/>
    <col min="6" max="6" width="56.5703125" style="3" customWidth="1"/>
    <col min="7" max="16384" width="9.140625" style="3"/>
  </cols>
  <sheetData>
    <row r="1" spans="1:6" ht="18.75" customHeight="1" x14ac:dyDescent="0.25">
      <c r="A1" s="201" t="s">
        <v>407</v>
      </c>
      <c r="B1" s="201"/>
      <c r="C1" s="201"/>
      <c r="D1" s="201"/>
      <c r="E1" s="201"/>
      <c r="F1" s="201"/>
    </row>
    <row r="2" spans="1:6" ht="10.5" customHeight="1" x14ac:dyDescent="0.25">
      <c r="A2" s="35"/>
      <c r="B2" s="35"/>
      <c r="C2" s="35"/>
      <c r="D2" s="35"/>
      <c r="E2" s="35"/>
      <c r="F2" s="35"/>
    </row>
    <row r="3" spans="1:6" ht="71.25" x14ac:dyDescent="0.25">
      <c r="A3" s="84"/>
      <c r="B3" s="196" t="s">
        <v>10</v>
      </c>
      <c r="C3" s="197"/>
      <c r="D3" s="90" t="s">
        <v>12</v>
      </c>
      <c r="E3" s="116" t="s">
        <v>28</v>
      </c>
      <c r="F3" s="15" t="s">
        <v>0</v>
      </c>
    </row>
    <row r="4" spans="1:6" s="89" customFormat="1" ht="30" x14ac:dyDescent="0.25">
      <c r="A4" s="29">
        <v>1</v>
      </c>
      <c r="B4" s="79"/>
      <c r="C4" s="30" t="s">
        <v>396</v>
      </c>
      <c r="D4" s="31"/>
      <c r="E4" s="85"/>
      <c r="F4" s="98"/>
    </row>
    <row r="5" spans="1:6" s="50" customFormat="1" x14ac:dyDescent="0.25">
      <c r="A5" s="83"/>
      <c r="B5" s="51" t="s">
        <v>154</v>
      </c>
      <c r="C5" s="55" t="s">
        <v>398</v>
      </c>
      <c r="D5" s="54" t="s">
        <v>40</v>
      </c>
      <c r="E5" s="85"/>
      <c r="F5" s="52"/>
    </row>
    <row r="6" spans="1:6" x14ac:dyDescent="0.25">
      <c r="A6" s="83"/>
      <c r="B6" s="5" t="s">
        <v>156</v>
      </c>
      <c r="C6" s="12" t="s">
        <v>397</v>
      </c>
      <c r="D6" s="90" t="s">
        <v>40</v>
      </c>
      <c r="E6" s="85"/>
      <c r="F6" s="6"/>
    </row>
    <row r="7" spans="1:6" x14ac:dyDescent="0.25">
      <c r="A7" s="83"/>
      <c r="B7" s="5" t="s">
        <v>158</v>
      </c>
      <c r="C7" s="12" t="s">
        <v>399</v>
      </c>
      <c r="D7" s="90" t="s">
        <v>40</v>
      </c>
      <c r="E7" s="85"/>
      <c r="F7" s="6"/>
    </row>
    <row r="8" spans="1:6" x14ac:dyDescent="0.25">
      <c r="A8" s="83"/>
      <c r="B8" s="5" t="s">
        <v>160</v>
      </c>
      <c r="C8" s="13" t="s">
        <v>400</v>
      </c>
      <c r="D8" s="90" t="s">
        <v>40</v>
      </c>
      <c r="E8" s="85"/>
      <c r="F8" s="6"/>
    </row>
    <row r="9" spans="1:6" x14ac:dyDescent="0.25">
      <c r="A9" s="83"/>
      <c r="B9" s="5" t="s">
        <v>162</v>
      </c>
      <c r="C9" s="13" t="s">
        <v>401</v>
      </c>
      <c r="D9" s="90" t="s">
        <v>40</v>
      </c>
      <c r="E9" s="85"/>
      <c r="F9" s="6"/>
    </row>
    <row r="10" spans="1:6" x14ac:dyDescent="0.25">
      <c r="A10" s="83"/>
      <c r="B10" s="5" t="s">
        <v>164</v>
      </c>
      <c r="C10" s="12" t="s">
        <v>402</v>
      </c>
      <c r="D10" s="90" t="s">
        <v>40</v>
      </c>
      <c r="E10" s="85"/>
      <c r="F10" s="6"/>
    </row>
    <row r="11" spans="1:6" x14ac:dyDescent="0.25">
      <c r="A11" s="83"/>
      <c r="B11" s="5" t="s">
        <v>166</v>
      </c>
      <c r="C11" s="13" t="s">
        <v>403</v>
      </c>
      <c r="D11" s="90" t="s">
        <v>40</v>
      </c>
      <c r="E11" s="85"/>
      <c r="F11" s="6"/>
    </row>
    <row r="12" spans="1:6" x14ac:dyDescent="0.25">
      <c r="A12" s="83"/>
      <c r="B12" s="5" t="s">
        <v>167</v>
      </c>
      <c r="C12" s="12" t="s">
        <v>404</v>
      </c>
      <c r="D12" s="90" t="s">
        <v>40</v>
      </c>
      <c r="E12" s="85"/>
      <c r="F12" s="6"/>
    </row>
    <row r="13" spans="1:6" s="89" customFormat="1" x14ac:dyDescent="0.25">
      <c r="A13" s="83">
        <f>A4+1</f>
        <v>2</v>
      </c>
      <c r="B13" s="70"/>
      <c r="C13" s="152" t="s">
        <v>405</v>
      </c>
      <c r="D13" s="90" t="s">
        <v>2</v>
      </c>
      <c r="E13" s="85" t="s">
        <v>22</v>
      </c>
      <c r="F13" s="98"/>
    </row>
    <row r="14" spans="1:6" s="57" customFormat="1" ht="33" customHeight="1" x14ac:dyDescent="0.25">
      <c r="A14" s="83">
        <f>A13+1</f>
        <v>3</v>
      </c>
      <c r="B14" s="58"/>
      <c r="C14" s="61" t="s">
        <v>15</v>
      </c>
      <c r="D14" s="60" t="s">
        <v>2</v>
      </c>
      <c r="E14" s="85" t="s">
        <v>22</v>
      </c>
      <c r="F14" s="59"/>
    </row>
    <row r="15" spans="1:6" ht="30" x14ac:dyDescent="0.25">
      <c r="A15" s="88">
        <f>A14+1</f>
        <v>4</v>
      </c>
      <c r="B15" s="68"/>
      <c r="C15" s="81" t="s">
        <v>406</v>
      </c>
      <c r="D15" s="97" t="s">
        <v>40</v>
      </c>
      <c r="E15" s="84"/>
      <c r="F15" s="68"/>
    </row>
  </sheetData>
  <mergeCells count="2">
    <mergeCell ref="A1:F1"/>
    <mergeCell ref="B3:C3"/>
  </mergeCells>
  <pageMargins left="0.7" right="0.7" top="0.75" bottom="0.75" header="0.3" footer="0.3"/>
  <pageSetup scale="7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30"/>
  <sheetViews>
    <sheetView showGridLines="0" zoomScaleNormal="100" workbookViewId="0">
      <pane ySplit="3" topLeftCell="A4" activePane="bottomLeft" state="frozen"/>
      <selection pane="bottomLeft" sqref="A1:F1"/>
    </sheetView>
  </sheetViews>
  <sheetFormatPr defaultColWidth="9.140625" defaultRowHeight="15" x14ac:dyDescent="0.25"/>
  <cols>
    <col min="1" max="1" width="4.85546875" style="4" customWidth="1"/>
    <col min="2" max="2" width="3.7109375" style="3" customWidth="1"/>
    <col min="3" max="3" width="64" style="9" customWidth="1"/>
    <col min="4" max="4" width="13.5703125" style="10" customWidth="1"/>
    <col min="5" max="5" width="27.140625" style="3" customWidth="1"/>
    <col min="6" max="6" width="56.5703125" style="3" customWidth="1"/>
    <col min="7" max="16384" width="9.140625" style="3"/>
  </cols>
  <sheetData>
    <row r="1" spans="1:6" ht="18.75" customHeight="1" x14ac:dyDescent="0.25">
      <c r="A1" s="188" t="s">
        <v>208</v>
      </c>
      <c r="B1" s="188"/>
      <c r="C1" s="188"/>
      <c r="D1" s="188"/>
      <c r="E1" s="188"/>
      <c r="F1" s="188"/>
    </row>
    <row r="2" spans="1:6" ht="9.75" customHeight="1" x14ac:dyDescent="0.25">
      <c r="A2" s="36"/>
      <c r="B2" s="37"/>
      <c r="C2" s="38"/>
      <c r="D2" s="39"/>
      <c r="E2" s="37"/>
      <c r="F2" s="37"/>
    </row>
    <row r="3" spans="1:6" ht="71.25" x14ac:dyDescent="0.25">
      <c r="A3" s="84"/>
      <c r="B3" s="196" t="s">
        <v>10</v>
      </c>
      <c r="C3" s="197"/>
      <c r="D3" s="90" t="s">
        <v>11</v>
      </c>
      <c r="E3" s="116" t="s">
        <v>28</v>
      </c>
      <c r="F3" s="15" t="s">
        <v>0</v>
      </c>
    </row>
    <row r="4" spans="1:6" ht="30" x14ac:dyDescent="0.25">
      <c r="A4" s="84">
        <v>1</v>
      </c>
      <c r="B4" s="12"/>
      <c r="C4" s="160" t="s">
        <v>494</v>
      </c>
      <c r="D4" s="11" t="s">
        <v>40</v>
      </c>
      <c r="E4" s="6"/>
      <c r="F4" s="6"/>
    </row>
    <row r="5" spans="1:6" ht="30" x14ac:dyDescent="0.25">
      <c r="A5" s="84">
        <f t="shared" ref="A5:A26" si="0">A4+1</f>
        <v>2</v>
      </c>
      <c r="B5" s="125"/>
      <c r="C5" s="160" t="s">
        <v>432</v>
      </c>
      <c r="D5" s="90" t="s">
        <v>38</v>
      </c>
      <c r="E5" s="98"/>
      <c r="F5" s="98"/>
    </row>
    <row r="6" spans="1:6" s="89" customFormat="1" x14ac:dyDescent="0.25">
      <c r="A6" s="84">
        <f t="shared" si="0"/>
        <v>3</v>
      </c>
      <c r="B6" s="152"/>
      <c r="C6" s="160" t="s">
        <v>431</v>
      </c>
      <c r="D6" s="90" t="s">
        <v>433</v>
      </c>
      <c r="E6" s="85" t="s">
        <v>22</v>
      </c>
      <c r="F6" s="98"/>
    </row>
    <row r="7" spans="1:6" s="89" customFormat="1" ht="30" x14ac:dyDescent="0.25">
      <c r="A7" s="84">
        <f t="shared" si="0"/>
        <v>4</v>
      </c>
      <c r="B7" s="152"/>
      <c r="C7" s="160" t="s">
        <v>434</v>
      </c>
      <c r="D7" s="90" t="s">
        <v>40</v>
      </c>
      <c r="E7" s="98"/>
      <c r="F7" s="98"/>
    </row>
    <row r="8" spans="1:6" s="89" customFormat="1" ht="30" x14ac:dyDescent="0.25">
      <c r="A8" s="84">
        <f t="shared" si="0"/>
        <v>5</v>
      </c>
      <c r="B8" s="146"/>
      <c r="C8" s="160" t="s">
        <v>438</v>
      </c>
      <c r="D8" s="90" t="s">
        <v>40</v>
      </c>
      <c r="E8" s="98"/>
      <c r="F8" s="98"/>
    </row>
    <row r="9" spans="1:6" s="89" customFormat="1" ht="30" x14ac:dyDescent="0.25">
      <c r="A9" s="84">
        <f t="shared" si="0"/>
        <v>6</v>
      </c>
      <c r="B9" s="146"/>
      <c r="C9" s="160" t="s">
        <v>439</v>
      </c>
      <c r="D9" s="90"/>
      <c r="E9" s="98"/>
      <c r="F9" s="98"/>
    </row>
    <row r="10" spans="1:6" s="89" customFormat="1" ht="30" x14ac:dyDescent="0.25">
      <c r="A10" s="84">
        <f t="shared" si="0"/>
        <v>7</v>
      </c>
      <c r="B10" s="147"/>
      <c r="C10" s="160" t="s">
        <v>334</v>
      </c>
      <c r="D10" s="90" t="s">
        <v>2</v>
      </c>
      <c r="E10" s="98"/>
      <c r="F10" s="98"/>
    </row>
    <row r="11" spans="1:6" s="89" customFormat="1" ht="30" x14ac:dyDescent="0.25">
      <c r="A11" s="84">
        <f t="shared" si="0"/>
        <v>8</v>
      </c>
      <c r="B11" s="145"/>
      <c r="C11" s="77" t="s">
        <v>440</v>
      </c>
      <c r="D11" s="90" t="s">
        <v>40</v>
      </c>
      <c r="E11" s="98"/>
      <c r="F11" s="98"/>
    </row>
    <row r="12" spans="1:6" s="89" customFormat="1" ht="30" x14ac:dyDescent="0.25">
      <c r="A12" s="84">
        <f t="shared" si="0"/>
        <v>9</v>
      </c>
      <c r="B12" s="145"/>
      <c r="C12" s="77" t="s">
        <v>490</v>
      </c>
      <c r="D12" s="90" t="s">
        <v>40</v>
      </c>
      <c r="E12" s="98"/>
      <c r="F12" s="98"/>
    </row>
    <row r="13" spans="1:6" s="89" customFormat="1" ht="30" x14ac:dyDescent="0.25">
      <c r="A13" s="84">
        <f t="shared" si="0"/>
        <v>10</v>
      </c>
      <c r="B13" s="170"/>
      <c r="C13" s="77" t="s">
        <v>491</v>
      </c>
      <c r="D13" s="90" t="s">
        <v>40</v>
      </c>
      <c r="E13" s="98"/>
      <c r="F13" s="98"/>
    </row>
    <row r="14" spans="1:6" s="89" customFormat="1" x14ac:dyDescent="0.25">
      <c r="A14" s="84">
        <f t="shared" si="0"/>
        <v>11</v>
      </c>
      <c r="B14" s="147"/>
      <c r="C14" s="77" t="s">
        <v>335</v>
      </c>
      <c r="D14" s="31" t="s">
        <v>2</v>
      </c>
      <c r="E14" s="85" t="s">
        <v>22</v>
      </c>
      <c r="F14" s="98"/>
    </row>
    <row r="15" spans="1:6" s="89" customFormat="1" x14ac:dyDescent="0.25">
      <c r="A15" s="84">
        <f t="shared" si="0"/>
        <v>12</v>
      </c>
      <c r="B15" s="152"/>
      <c r="C15" s="77" t="s">
        <v>441</v>
      </c>
      <c r="D15" s="31" t="s">
        <v>2</v>
      </c>
      <c r="E15" s="85" t="s">
        <v>22</v>
      </c>
      <c r="F15" s="98"/>
    </row>
    <row r="16" spans="1:6" s="89" customFormat="1" ht="30" x14ac:dyDescent="0.25">
      <c r="A16" s="84">
        <f t="shared" si="0"/>
        <v>13</v>
      </c>
      <c r="B16" s="145"/>
      <c r="C16" s="77" t="s">
        <v>442</v>
      </c>
      <c r="D16" s="90" t="s">
        <v>40</v>
      </c>
      <c r="E16" s="98"/>
      <c r="F16" s="98"/>
    </row>
    <row r="17" spans="1:6" s="89" customFormat="1" ht="30" x14ac:dyDescent="0.25">
      <c r="A17" s="84">
        <f t="shared" si="0"/>
        <v>14</v>
      </c>
      <c r="B17" s="145"/>
      <c r="C17" s="77" t="s">
        <v>436</v>
      </c>
      <c r="D17" s="90" t="s">
        <v>38</v>
      </c>
      <c r="E17" s="98"/>
      <c r="F17" s="98"/>
    </row>
    <row r="18" spans="1:6" s="89" customFormat="1" ht="30" x14ac:dyDescent="0.25">
      <c r="A18" s="84">
        <f t="shared" si="0"/>
        <v>15</v>
      </c>
      <c r="B18" s="147"/>
      <c r="C18" s="77" t="s">
        <v>443</v>
      </c>
      <c r="D18" s="31" t="s">
        <v>2</v>
      </c>
      <c r="E18" s="85" t="s">
        <v>22</v>
      </c>
      <c r="F18" s="98"/>
    </row>
    <row r="19" spans="1:6" ht="30" x14ac:dyDescent="0.25">
      <c r="A19" s="84">
        <f t="shared" si="0"/>
        <v>16</v>
      </c>
      <c r="B19" s="125"/>
      <c r="C19" s="94" t="s">
        <v>444</v>
      </c>
      <c r="D19" s="90" t="s">
        <v>40</v>
      </c>
      <c r="E19" s="98"/>
      <c r="F19" s="98"/>
    </row>
    <row r="20" spans="1:6" s="89" customFormat="1" x14ac:dyDescent="0.25">
      <c r="A20" s="84">
        <f t="shared" si="0"/>
        <v>17</v>
      </c>
      <c r="B20" s="152"/>
      <c r="C20" s="94" t="s">
        <v>447</v>
      </c>
      <c r="D20" s="90" t="s">
        <v>40</v>
      </c>
      <c r="E20" s="98"/>
      <c r="F20" s="98"/>
    </row>
    <row r="21" spans="1:6" s="89" customFormat="1" ht="30" x14ac:dyDescent="0.25">
      <c r="A21" s="84">
        <f t="shared" si="0"/>
        <v>18</v>
      </c>
      <c r="B21" s="152"/>
      <c r="C21" s="94" t="s">
        <v>446</v>
      </c>
      <c r="D21" s="90" t="s">
        <v>38</v>
      </c>
      <c r="E21" s="98"/>
      <c r="F21" s="98"/>
    </row>
    <row r="22" spans="1:6" s="89" customFormat="1" ht="30" x14ac:dyDescent="0.25">
      <c r="A22" s="84">
        <f t="shared" si="0"/>
        <v>19</v>
      </c>
      <c r="B22" s="152"/>
      <c r="C22" s="94" t="s">
        <v>448</v>
      </c>
      <c r="D22" s="90" t="s">
        <v>38</v>
      </c>
      <c r="E22" s="98"/>
      <c r="F22" s="98"/>
    </row>
    <row r="23" spans="1:6" s="89" customFormat="1" x14ac:dyDescent="0.25">
      <c r="A23" s="84">
        <f t="shared" si="0"/>
        <v>20</v>
      </c>
      <c r="B23" s="152"/>
      <c r="C23" s="94" t="s">
        <v>445</v>
      </c>
      <c r="D23" s="90" t="s">
        <v>40</v>
      </c>
      <c r="E23" s="98"/>
      <c r="F23" s="98"/>
    </row>
    <row r="24" spans="1:6" ht="30" x14ac:dyDescent="0.25">
      <c r="A24" s="84">
        <f t="shared" si="0"/>
        <v>21</v>
      </c>
      <c r="B24" s="125"/>
      <c r="C24" s="94" t="s">
        <v>449</v>
      </c>
      <c r="D24" s="90" t="s">
        <v>40</v>
      </c>
      <c r="E24" s="98"/>
      <c r="F24" s="98"/>
    </row>
    <row r="25" spans="1:6" ht="30" x14ac:dyDescent="0.25">
      <c r="A25" s="84">
        <f t="shared" si="0"/>
        <v>22</v>
      </c>
      <c r="B25" s="125"/>
      <c r="C25" s="77" t="s">
        <v>450</v>
      </c>
      <c r="D25" s="90" t="s">
        <v>40</v>
      </c>
      <c r="E25" s="98"/>
      <c r="F25" s="98"/>
    </row>
    <row r="26" spans="1:6" ht="30" x14ac:dyDescent="0.25">
      <c r="A26" s="88">
        <f t="shared" si="0"/>
        <v>23</v>
      </c>
      <c r="B26" s="68"/>
      <c r="C26" s="30" t="s">
        <v>486</v>
      </c>
      <c r="D26" s="97"/>
      <c r="E26" s="68"/>
      <c r="F26" s="68"/>
    </row>
    <row r="27" spans="1:6" x14ac:dyDescent="0.25">
      <c r="A27" s="88"/>
      <c r="B27" s="68" t="s">
        <v>154</v>
      </c>
      <c r="C27" s="30" t="s">
        <v>198</v>
      </c>
      <c r="D27" s="97" t="s">
        <v>40</v>
      </c>
      <c r="E27" s="68"/>
      <c r="F27" s="68"/>
    </row>
    <row r="28" spans="1:6" s="89" customFormat="1" x14ac:dyDescent="0.25">
      <c r="A28" s="88"/>
      <c r="B28" s="68" t="s">
        <v>156</v>
      </c>
      <c r="C28" s="81" t="s">
        <v>197</v>
      </c>
      <c r="D28" s="97"/>
      <c r="E28" s="68"/>
      <c r="F28" s="68"/>
    </row>
    <row r="29" spans="1:6" x14ac:dyDescent="0.25">
      <c r="A29" s="88"/>
      <c r="B29" s="68" t="s">
        <v>158</v>
      </c>
      <c r="C29" s="81" t="s">
        <v>492</v>
      </c>
      <c r="D29" s="97" t="s">
        <v>40</v>
      </c>
      <c r="E29" s="68"/>
      <c r="F29" s="68"/>
    </row>
    <row r="30" spans="1:6" s="89" customFormat="1" ht="45" x14ac:dyDescent="0.25">
      <c r="A30" s="88">
        <f>A26+1</f>
        <v>24</v>
      </c>
      <c r="B30" s="68"/>
      <c r="C30" s="211" t="s">
        <v>493</v>
      </c>
      <c r="D30" s="97" t="s">
        <v>40</v>
      </c>
      <c r="E30" s="68"/>
      <c r="F30" s="68"/>
    </row>
  </sheetData>
  <mergeCells count="2">
    <mergeCell ref="A1:F1"/>
    <mergeCell ref="B3:C3"/>
  </mergeCells>
  <pageMargins left="0.7" right="0.7" top="0.75" bottom="0.75" header="0.3" footer="0.3"/>
  <pageSetup scale="72" fitToHeight="0" orientation="landscape"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FF00"/>
    <pageSetUpPr fitToPage="1"/>
  </sheetPr>
  <dimension ref="A1:F158"/>
  <sheetViews>
    <sheetView showGridLines="0" zoomScaleNormal="100" workbookViewId="0">
      <pane ySplit="3" topLeftCell="A40" activePane="bottomLeft" state="frozen"/>
      <selection pane="bottomLeft" activeCell="C52" sqref="C52"/>
    </sheetView>
  </sheetViews>
  <sheetFormatPr defaultColWidth="9.140625" defaultRowHeight="15" x14ac:dyDescent="0.25"/>
  <cols>
    <col min="1" max="1" width="6" style="4" customWidth="1"/>
    <col min="2" max="2" width="3.85546875" style="3" customWidth="1"/>
    <col min="3" max="3" width="64" style="9" customWidth="1"/>
    <col min="4" max="4" width="12.85546875" style="10" customWidth="1"/>
    <col min="5" max="5" width="27" style="104" customWidth="1"/>
    <col min="6" max="6" width="56.5703125" style="3" customWidth="1"/>
    <col min="7" max="16384" width="9.140625" style="3"/>
  </cols>
  <sheetData>
    <row r="1" spans="1:6" ht="18.75" customHeight="1" x14ac:dyDescent="0.25">
      <c r="A1" s="188" t="s">
        <v>451</v>
      </c>
      <c r="B1" s="188"/>
      <c r="C1" s="188"/>
      <c r="D1" s="188"/>
      <c r="E1" s="188"/>
      <c r="F1" s="188"/>
    </row>
    <row r="2" spans="1:6" ht="9.75" customHeight="1" x14ac:dyDescent="0.25">
      <c r="A2" s="36"/>
      <c r="B2" s="37"/>
      <c r="C2" s="38"/>
      <c r="D2" s="39"/>
      <c r="E2" s="103"/>
      <c r="F2" s="37"/>
    </row>
    <row r="3" spans="1:6" ht="71.25" x14ac:dyDescent="0.25">
      <c r="A3" s="84"/>
      <c r="B3" s="196" t="s">
        <v>10</v>
      </c>
      <c r="C3" s="197"/>
      <c r="D3" s="90" t="s">
        <v>11</v>
      </c>
      <c r="E3" s="116" t="s">
        <v>28</v>
      </c>
      <c r="F3" s="15" t="s">
        <v>0</v>
      </c>
    </row>
    <row r="4" spans="1:6" s="89" customFormat="1" ht="15.75" x14ac:dyDescent="0.25">
      <c r="A4" s="205" t="s">
        <v>324</v>
      </c>
      <c r="B4" s="206"/>
      <c r="C4" s="206"/>
      <c r="D4" s="206"/>
      <c r="E4" s="206"/>
      <c r="F4" s="207"/>
    </row>
    <row r="5" spans="1:6" s="89" customFormat="1" ht="177.75" customHeight="1" x14ac:dyDescent="0.25">
      <c r="A5" s="84"/>
      <c r="B5" s="137"/>
      <c r="C5" s="142" t="s">
        <v>323</v>
      </c>
      <c r="D5" s="90" t="s">
        <v>22</v>
      </c>
      <c r="E5" s="116"/>
      <c r="F5" s="96"/>
    </row>
    <row r="6" spans="1:6" s="89" customFormat="1" ht="15.75" customHeight="1" x14ac:dyDescent="0.25">
      <c r="A6" s="208" t="s">
        <v>325</v>
      </c>
      <c r="B6" s="209"/>
      <c r="C6" s="209"/>
      <c r="D6" s="209"/>
      <c r="E6" s="209"/>
      <c r="F6" s="210"/>
    </row>
    <row r="7" spans="1:6" s="89" customFormat="1" ht="204.75" x14ac:dyDescent="0.25">
      <c r="A7" s="84"/>
      <c r="B7" s="137"/>
      <c r="C7" s="102" t="s">
        <v>454</v>
      </c>
      <c r="D7" s="90" t="s">
        <v>22</v>
      </c>
      <c r="E7" s="116"/>
      <c r="F7" s="96"/>
    </row>
    <row r="8" spans="1:6" s="89" customFormat="1" ht="15.75" customHeight="1" x14ac:dyDescent="0.25">
      <c r="A8" s="208" t="s">
        <v>455</v>
      </c>
      <c r="B8" s="209"/>
      <c r="C8" s="209"/>
      <c r="D8" s="209"/>
      <c r="E8" s="209"/>
      <c r="F8" s="210"/>
    </row>
    <row r="9" spans="1:6" s="89" customFormat="1" ht="18.75" customHeight="1" x14ac:dyDescent="0.25">
      <c r="A9" s="84">
        <v>1</v>
      </c>
      <c r="B9" s="137"/>
      <c r="C9" s="143" t="s">
        <v>220</v>
      </c>
      <c r="D9" s="90"/>
      <c r="E9" s="116"/>
      <c r="F9" s="96"/>
    </row>
    <row r="10" spans="1:6" s="89" customFormat="1" ht="15.75" x14ac:dyDescent="0.25">
      <c r="A10" s="84"/>
      <c r="B10" s="137" t="s">
        <v>154</v>
      </c>
      <c r="C10" s="144" t="s">
        <v>221</v>
      </c>
      <c r="D10" s="90" t="s">
        <v>40</v>
      </c>
      <c r="E10" s="116"/>
      <c r="F10" s="96"/>
    </row>
    <row r="11" spans="1:6" s="89" customFormat="1" ht="15.75" x14ac:dyDescent="0.25">
      <c r="A11" s="84"/>
      <c r="B11" s="137" t="s">
        <v>156</v>
      </c>
      <c r="C11" s="144" t="s">
        <v>222</v>
      </c>
      <c r="D11" s="90" t="s">
        <v>40</v>
      </c>
      <c r="E11" s="116"/>
      <c r="F11" s="96"/>
    </row>
    <row r="12" spans="1:6" s="89" customFormat="1" ht="15.75" x14ac:dyDescent="0.25">
      <c r="A12" s="84"/>
      <c r="B12" s="137" t="s">
        <v>158</v>
      </c>
      <c r="C12" s="144" t="s">
        <v>223</v>
      </c>
      <c r="D12" s="90" t="s">
        <v>40</v>
      </c>
      <c r="E12" s="116"/>
      <c r="F12" s="96"/>
    </row>
    <row r="13" spans="1:6" s="89" customFormat="1" ht="15.75" x14ac:dyDescent="0.25">
      <c r="A13" s="84"/>
      <c r="B13" s="137" t="s">
        <v>160</v>
      </c>
      <c r="C13" s="144" t="s">
        <v>224</v>
      </c>
      <c r="D13" s="90" t="s">
        <v>40</v>
      </c>
      <c r="E13" s="116"/>
      <c r="F13" s="96"/>
    </row>
    <row r="14" spans="1:6" s="89" customFormat="1" ht="30" x14ac:dyDescent="0.25">
      <c r="A14" s="84">
        <f>A9+1</f>
        <v>2</v>
      </c>
      <c r="B14" s="137"/>
      <c r="C14" s="143" t="s">
        <v>225</v>
      </c>
      <c r="D14" s="90" t="s">
        <v>2</v>
      </c>
      <c r="E14" s="116"/>
      <c r="F14" s="96"/>
    </row>
    <row r="15" spans="1:6" s="89" customFormat="1" ht="30" x14ac:dyDescent="0.25">
      <c r="A15" s="84">
        <f>A14+1</f>
        <v>3</v>
      </c>
      <c r="B15" s="137"/>
      <c r="C15" s="143" t="s">
        <v>226</v>
      </c>
      <c r="D15" s="90" t="s">
        <v>2</v>
      </c>
      <c r="E15" s="116"/>
      <c r="F15" s="96"/>
    </row>
    <row r="16" spans="1:6" s="89" customFormat="1" ht="15.75" customHeight="1" x14ac:dyDescent="0.25">
      <c r="A16" s="208" t="s">
        <v>326</v>
      </c>
      <c r="B16" s="209"/>
      <c r="C16" s="209"/>
      <c r="D16" s="209"/>
      <c r="E16" s="209"/>
      <c r="F16" s="210"/>
    </row>
    <row r="17" spans="1:6" s="89" customFormat="1" ht="15.75" x14ac:dyDescent="0.25">
      <c r="A17" s="84">
        <f>A15+1</f>
        <v>4</v>
      </c>
      <c r="B17" s="137"/>
      <c r="C17" s="138" t="s">
        <v>227</v>
      </c>
      <c r="D17" s="90"/>
      <c r="E17" s="116"/>
      <c r="F17" s="96"/>
    </row>
    <row r="18" spans="1:6" s="89" customFormat="1" ht="15.75" x14ac:dyDescent="0.25">
      <c r="A18" s="84"/>
      <c r="B18" s="137" t="s">
        <v>154</v>
      </c>
      <c r="C18" s="138" t="s">
        <v>228</v>
      </c>
      <c r="D18" s="90" t="s">
        <v>2</v>
      </c>
      <c r="E18" s="164" t="s">
        <v>22</v>
      </c>
      <c r="F18" s="96"/>
    </row>
    <row r="19" spans="1:6" s="89" customFormat="1" ht="15.75" x14ac:dyDescent="0.25">
      <c r="A19" s="84"/>
      <c r="B19" s="137" t="s">
        <v>156</v>
      </c>
      <c r="C19" s="138" t="s">
        <v>229</v>
      </c>
      <c r="D19" s="90" t="s">
        <v>2</v>
      </c>
      <c r="E19" s="164" t="s">
        <v>22</v>
      </c>
      <c r="F19" s="96"/>
    </row>
    <row r="20" spans="1:6" s="89" customFormat="1" ht="15.75" x14ac:dyDescent="0.25">
      <c r="A20" s="84"/>
      <c r="B20" s="137" t="s">
        <v>158</v>
      </c>
      <c r="C20" s="138" t="s">
        <v>230</v>
      </c>
      <c r="D20" s="90" t="s">
        <v>2</v>
      </c>
      <c r="E20" s="164" t="s">
        <v>22</v>
      </c>
      <c r="F20" s="96"/>
    </row>
    <row r="21" spans="1:6" s="89" customFormat="1" ht="15.75" x14ac:dyDescent="0.25">
      <c r="A21" s="84">
        <f>A17+1</f>
        <v>5</v>
      </c>
      <c r="B21" s="137"/>
      <c r="C21" s="138" t="s">
        <v>231</v>
      </c>
      <c r="D21" s="90"/>
      <c r="E21" s="116"/>
      <c r="F21" s="96"/>
    </row>
    <row r="22" spans="1:6" s="89" customFormat="1" ht="25.5" x14ac:dyDescent="0.25">
      <c r="A22" s="84"/>
      <c r="B22" s="137" t="s">
        <v>154</v>
      </c>
      <c r="C22" s="138" t="s">
        <v>232</v>
      </c>
      <c r="D22" s="90" t="s">
        <v>2</v>
      </c>
      <c r="E22" s="164" t="s">
        <v>22</v>
      </c>
      <c r="F22" s="96"/>
    </row>
    <row r="23" spans="1:6" s="89" customFormat="1" ht="15.75" x14ac:dyDescent="0.25">
      <c r="A23" s="84"/>
      <c r="B23" s="137" t="s">
        <v>156</v>
      </c>
      <c r="C23" s="138" t="s">
        <v>233</v>
      </c>
      <c r="D23" s="90" t="s">
        <v>2</v>
      </c>
      <c r="E23" s="164" t="s">
        <v>22</v>
      </c>
      <c r="F23" s="96"/>
    </row>
    <row r="24" spans="1:6" s="89" customFormat="1" ht="25.5" x14ac:dyDescent="0.25">
      <c r="A24" s="84">
        <f>A21+1</f>
        <v>6</v>
      </c>
      <c r="B24" s="137"/>
      <c r="C24" s="138" t="s">
        <v>234</v>
      </c>
      <c r="D24" s="90" t="s">
        <v>2</v>
      </c>
      <c r="E24" s="164" t="s">
        <v>22</v>
      </c>
      <c r="F24" s="96"/>
    </row>
    <row r="25" spans="1:6" s="89" customFormat="1" ht="25.5" x14ac:dyDescent="0.25">
      <c r="A25" s="84">
        <f>A24+1</f>
        <v>7</v>
      </c>
      <c r="B25" s="137"/>
      <c r="C25" s="139" t="s">
        <v>235</v>
      </c>
      <c r="D25" s="90" t="s">
        <v>2</v>
      </c>
      <c r="E25" s="164" t="s">
        <v>22</v>
      </c>
      <c r="F25" s="96"/>
    </row>
    <row r="26" spans="1:6" s="89" customFormat="1" ht="25.5" x14ac:dyDescent="0.25">
      <c r="A26" s="84">
        <f>A25+1</f>
        <v>8</v>
      </c>
      <c r="B26" s="137"/>
      <c r="C26" s="138" t="s">
        <v>236</v>
      </c>
      <c r="D26" s="90" t="s">
        <v>2</v>
      </c>
      <c r="E26" s="164" t="s">
        <v>22</v>
      </c>
      <c r="F26" s="96"/>
    </row>
    <row r="27" spans="1:6" s="89" customFormat="1" ht="25.5" x14ac:dyDescent="0.25">
      <c r="A27" s="84">
        <f>A26+1</f>
        <v>9</v>
      </c>
      <c r="B27" s="137"/>
      <c r="C27" s="138" t="s">
        <v>237</v>
      </c>
      <c r="D27" s="90" t="s">
        <v>2</v>
      </c>
      <c r="E27" s="164" t="s">
        <v>22</v>
      </c>
      <c r="F27" s="96"/>
    </row>
    <row r="28" spans="1:6" s="89" customFormat="1" ht="15.75" x14ac:dyDescent="0.25">
      <c r="A28" s="84">
        <f>A27+1</f>
        <v>10</v>
      </c>
      <c r="B28" s="137"/>
      <c r="C28" s="138" t="s">
        <v>238</v>
      </c>
      <c r="D28" s="90" t="s">
        <v>2</v>
      </c>
      <c r="E28" s="164" t="s">
        <v>22</v>
      </c>
      <c r="F28" s="96"/>
    </row>
    <row r="29" spans="1:6" s="89" customFormat="1" ht="15.75" customHeight="1" x14ac:dyDescent="0.25">
      <c r="A29" s="208" t="s">
        <v>327</v>
      </c>
      <c r="B29" s="209"/>
      <c r="C29" s="209"/>
      <c r="D29" s="209"/>
      <c r="E29" s="209"/>
      <c r="F29" s="210"/>
    </row>
    <row r="30" spans="1:6" s="89" customFormat="1" ht="25.5" x14ac:dyDescent="0.25">
      <c r="A30" s="84">
        <f>A28+1</f>
        <v>11</v>
      </c>
      <c r="B30" s="137"/>
      <c r="C30" s="138" t="s">
        <v>239</v>
      </c>
      <c r="D30" s="90" t="s">
        <v>2</v>
      </c>
      <c r="E30" s="164" t="s">
        <v>22</v>
      </c>
      <c r="F30" s="96"/>
    </row>
    <row r="31" spans="1:6" s="89" customFormat="1" ht="25.5" x14ac:dyDescent="0.25">
      <c r="A31" s="84">
        <f>A30+1</f>
        <v>12</v>
      </c>
      <c r="B31" s="137"/>
      <c r="C31" s="138" t="s">
        <v>240</v>
      </c>
      <c r="D31" s="90" t="s">
        <v>2</v>
      </c>
      <c r="E31" s="164" t="s">
        <v>22</v>
      </c>
      <c r="F31" s="96"/>
    </row>
    <row r="32" spans="1:6" s="89" customFormat="1" ht="25.5" x14ac:dyDescent="0.25">
      <c r="A32" s="84">
        <f>A31+1</f>
        <v>13</v>
      </c>
      <c r="B32" s="137"/>
      <c r="C32" s="138" t="s">
        <v>241</v>
      </c>
      <c r="D32" s="90" t="s">
        <v>2</v>
      </c>
      <c r="E32" s="164" t="s">
        <v>22</v>
      </c>
      <c r="F32" s="96"/>
    </row>
    <row r="33" spans="1:6" s="89" customFormat="1" ht="25.5" x14ac:dyDescent="0.25">
      <c r="A33" s="84">
        <f>A32+1</f>
        <v>14</v>
      </c>
      <c r="B33" s="137"/>
      <c r="C33" s="138" t="s">
        <v>242</v>
      </c>
      <c r="D33" s="90" t="s">
        <v>2</v>
      </c>
      <c r="E33" s="164" t="s">
        <v>22</v>
      </c>
      <c r="F33" s="96"/>
    </row>
    <row r="34" spans="1:6" s="89" customFormat="1" ht="15.75" x14ac:dyDescent="0.25">
      <c r="A34" s="84"/>
      <c r="B34" s="137" t="s">
        <v>154</v>
      </c>
      <c r="C34" s="138" t="s">
        <v>243</v>
      </c>
      <c r="D34" s="90" t="s">
        <v>2</v>
      </c>
      <c r="E34" s="164" t="s">
        <v>22</v>
      </c>
      <c r="F34" s="96"/>
    </row>
    <row r="35" spans="1:6" s="89" customFormat="1" ht="15.75" x14ac:dyDescent="0.25">
      <c r="A35" s="84">
        <f>A33+1</f>
        <v>15</v>
      </c>
      <c r="B35" s="137"/>
      <c r="C35" s="138" t="s">
        <v>244</v>
      </c>
      <c r="D35" s="90" t="s">
        <v>2</v>
      </c>
      <c r="E35" s="164" t="s">
        <v>22</v>
      </c>
      <c r="F35" s="96"/>
    </row>
    <row r="36" spans="1:6" s="89" customFormat="1" ht="25.5" x14ac:dyDescent="0.25">
      <c r="A36" s="84">
        <f>A35+1</f>
        <v>16</v>
      </c>
      <c r="B36" s="137"/>
      <c r="C36" s="138" t="s">
        <v>245</v>
      </c>
      <c r="D36" s="90"/>
      <c r="E36" s="116"/>
      <c r="F36" s="96"/>
    </row>
    <row r="37" spans="1:6" s="89" customFormat="1" ht="15.75" x14ac:dyDescent="0.25">
      <c r="A37" s="84"/>
      <c r="B37" s="137" t="s">
        <v>154</v>
      </c>
      <c r="C37" s="138" t="s">
        <v>246</v>
      </c>
      <c r="D37" s="90" t="s">
        <v>2</v>
      </c>
      <c r="E37" s="164" t="s">
        <v>22</v>
      </c>
      <c r="F37" s="96"/>
    </row>
    <row r="38" spans="1:6" s="89" customFormat="1" ht="15.75" x14ac:dyDescent="0.25">
      <c r="A38" s="84"/>
      <c r="B38" s="137" t="s">
        <v>156</v>
      </c>
      <c r="C38" s="138" t="s">
        <v>247</v>
      </c>
      <c r="D38" s="90" t="s">
        <v>2</v>
      </c>
      <c r="E38" s="164" t="s">
        <v>22</v>
      </c>
      <c r="F38" s="96"/>
    </row>
    <row r="39" spans="1:6" s="89" customFormat="1" ht="15.75" x14ac:dyDescent="0.25">
      <c r="A39" s="84"/>
      <c r="B39" s="137" t="s">
        <v>158</v>
      </c>
      <c r="C39" s="138" t="s">
        <v>248</v>
      </c>
      <c r="D39" s="90" t="s">
        <v>2</v>
      </c>
      <c r="E39" s="164" t="s">
        <v>22</v>
      </c>
      <c r="F39" s="96"/>
    </row>
    <row r="40" spans="1:6" s="89" customFormat="1" ht="15.75" x14ac:dyDescent="0.25">
      <c r="A40" s="84">
        <f>A36+1</f>
        <v>17</v>
      </c>
      <c r="B40" s="137"/>
      <c r="C40" s="138" t="s">
        <v>249</v>
      </c>
      <c r="D40" s="90" t="s">
        <v>2</v>
      </c>
      <c r="E40" s="164" t="s">
        <v>22</v>
      </c>
      <c r="F40" s="96"/>
    </row>
    <row r="41" spans="1:6" s="89" customFormat="1" ht="15.75" x14ac:dyDescent="0.25">
      <c r="A41" s="84">
        <f>A40+1</f>
        <v>18</v>
      </c>
      <c r="B41" s="137"/>
      <c r="C41" s="138" t="s">
        <v>250</v>
      </c>
      <c r="D41" s="90" t="s">
        <v>2</v>
      </c>
      <c r="E41" s="164" t="s">
        <v>22</v>
      </c>
      <c r="F41" s="96"/>
    </row>
    <row r="42" spans="1:6" s="89" customFormat="1" ht="25.5" x14ac:dyDescent="0.25">
      <c r="A42" s="84">
        <f>A41+1</f>
        <v>19</v>
      </c>
      <c r="B42" s="137"/>
      <c r="C42" s="138" t="s">
        <v>251</v>
      </c>
      <c r="D42" s="90" t="s">
        <v>2</v>
      </c>
      <c r="E42" s="164" t="s">
        <v>22</v>
      </c>
      <c r="F42" s="96"/>
    </row>
    <row r="43" spans="1:6" s="89" customFormat="1" ht="38.25" x14ac:dyDescent="0.25">
      <c r="A43" s="84">
        <f>A42+1</f>
        <v>20</v>
      </c>
      <c r="B43" s="137"/>
      <c r="C43" s="138" t="s">
        <v>252</v>
      </c>
      <c r="D43" s="90" t="s">
        <v>2</v>
      </c>
      <c r="E43" s="164" t="s">
        <v>22</v>
      </c>
      <c r="F43" s="96"/>
    </row>
    <row r="44" spans="1:6" s="89" customFormat="1" ht="25.5" x14ac:dyDescent="0.25">
      <c r="A44" s="84">
        <f>A43+1</f>
        <v>21</v>
      </c>
      <c r="B44" s="137"/>
      <c r="C44" s="138" t="s">
        <v>253</v>
      </c>
      <c r="D44" s="90" t="s">
        <v>2</v>
      </c>
      <c r="E44" s="164" t="s">
        <v>22</v>
      </c>
      <c r="F44" s="96"/>
    </row>
    <row r="45" spans="1:6" s="89" customFormat="1" ht="25.5" x14ac:dyDescent="0.25">
      <c r="A45" s="84">
        <f>A44+1</f>
        <v>22</v>
      </c>
      <c r="B45" s="137"/>
      <c r="C45" s="138" t="s">
        <v>254</v>
      </c>
      <c r="D45" s="90"/>
      <c r="E45" s="116"/>
      <c r="F45" s="96"/>
    </row>
    <row r="46" spans="1:6" s="89" customFormat="1" ht="15.75" x14ac:dyDescent="0.25">
      <c r="A46" s="84"/>
      <c r="B46" s="137" t="s">
        <v>154</v>
      </c>
      <c r="C46" s="138" t="s">
        <v>255</v>
      </c>
      <c r="D46" s="90" t="s">
        <v>2</v>
      </c>
      <c r="E46" s="164" t="s">
        <v>22</v>
      </c>
      <c r="F46" s="96"/>
    </row>
    <row r="47" spans="1:6" s="89" customFormat="1" ht="15.75" x14ac:dyDescent="0.25">
      <c r="A47" s="84"/>
      <c r="B47" s="137" t="s">
        <v>156</v>
      </c>
      <c r="C47" s="138" t="s">
        <v>256</v>
      </c>
      <c r="D47" s="90" t="s">
        <v>2</v>
      </c>
      <c r="E47" s="164" t="s">
        <v>22</v>
      </c>
      <c r="F47" s="96"/>
    </row>
    <row r="48" spans="1:6" s="89" customFormat="1" ht="15.75" x14ac:dyDescent="0.25">
      <c r="A48" s="84"/>
      <c r="B48" s="137" t="s">
        <v>158</v>
      </c>
      <c r="C48" s="138" t="s">
        <v>248</v>
      </c>
      <c r="D48" s="90" t="s">
        <v>2</v>
      </c>
      <c r="E48" s="164" t="s">
        <v>22</v>
      </c>
      <c r="F48" s="96"/>
    </row>
    <row r="49" spans="1:6" s="89" customFormat="1" ht="15.75" x14ac:dyDescent="0.25">
      <c r="A49" s="84">
        <f>A45+1</f>
        <v>23</v>
      </c>
      <c r="B49" s="137"/>
      <c r="C49" s="138" t="s">
        <v>249</v>
      </c>
      <c r="D49" s="90" t="s">
        <v>2</v>
      </c>
      <c r="E49" s="164" t="s">
        <v>22</v>
      </c>
      <c r="F49" s="96"/>
    </row>
    <row r="50" spans="1:6" s="89" customFormat="1" ht="15.75" customHeight="1" x14ac:dyDescent="0.25">
      <c r="A50" s="208" t="s">
        <v>456</v>
      </c>
      <c r="B50" s="209"/>
      <c r="C50" s="209"/>
      <c r="D50" s="209"/>
      <c r="E50" s="209"/>
      <c r="F50" s="210"/>
    </row>
    <row r="51" spans="1:6" s="89" customFormat="1" ht="25.5" x14ac:dyDescent="0.25">
      <c r="A51" s="84">
        <f>A49+1</f>
        <v>24</v>
      </c>
      <c r="B51" s="137"/>
      <c r="C51" s="138" t="s">
        <v>257</v>
      </c>
      <c r="D51" s="90" t="s">
        <v>2</v>
      </c>
      <c r="E51" s="164" t="s">
        <v>22</v>
      </c>
      <c r="F51" s="96"/>
    </row>
    <row r="52" spans="1:6" s="89" customFormat="1" ht="25.5" x14ac:dyDescent="0.25">
      <c r="A52" s="84">
        <f t="shared" ref="A52:A58" si="0">A51+1</f>
        <v>25</v>
      </c>
      <c r="B52" s="137"/>
      <c r="C52" s="138" t="s">
        <v>258</v>
      </c>
      <c r="D52" s="90" t="s">
        <v>2</v>
      </c>
      <c r="E52" s="164" t="s">
        <v>22</v>
      </c>
      <c r="F52" s="96"/>
    </row>
    <row r="53" spans="1:6" s="89" customFormat="1" ht="25.5" x14ac:dyDescent="0.25">
      <c r="A53" s="84">
        <f t="shared" si="0"/>
        <v>26</v>
      </c>
      <c r="B53" s="137"/>
      <c r="C53" s="138" t="s">
        <v>259</v>
      </c>
      <c r="D53" s="90" t="s">
        <v>2</v>
      </c>
      <c r="E53" s="164" t="s">
        <v>22</v>
      </c>
      <c r="F53" s="96"/>
    </row>
    <row r="54" spans="1:6" s="89" customFormat="1" ht="25.5" x14ac:dyDescent="0.25">
      <c r="A54" s="84">
        <f t="shared" si="0"/>
        <v>27</v>
      </c>
      <c r="B54" s="137"/>
      <c r="C54" s="138" t="s">
        <v>260</v>
      </c>
      <c r="D54" s="90" t="s">
        <v>2</v>
      </c>
      <c r="E54" s="164" t="s">
        <v>22</v>
      </c>
      <c r="F54" s="96"/>
    </row>
    <row r="55" spans="1:6" s="89" customFormat="1" ht="25.5" x14ac:dyDescent="0.25">
      <c r="A55" s="84">
        <f t="shared" si="0"/>
        <v>28</v>
      </c>
      <c r="B55" s="137"/>
      <c r="C55" s="138" t="s">
        <v>261</v>
      </c>
      <c r="D55" s="90" t="s">
        <v>2</v>
      </c>
      <c r="E55" s="164" t="s">
        <v>22</v>
      </c>
      <c r="F55" s="96"/>
    </row>
    <row r="56" spans="1:6" s="89" customFormat="1" ht="25.5" x14ac:dyDescent="0.25">
      <c r="A56" s="84">
        <f t="shared" si="0"/>
        <v>29</v>
      </c>
      <c r="B56" s="137"/>
      <c r="C56" s="138" t="s">
        <v>262</v>
      </c>
      <c r="D56" s="90" t="s">
        <v>2</v>
      </c>
      <c r="E56" s="164" t="s">
        <v>22</v>
      </c>
      <c r="F56" s="96"/>
    </row>
    <row r="57" spans="1:6" s="89" customFormat="1" ht="25.5" x14ac:dyDescent="0.25">
      <c r="A57" s="84">
        <f t="shared" si="0"/>
        <v>30</v>
      </c>
      <c r="B57" s="137"/>
      <c r="C57" s="138" t="s">
        <v>212</v>
      </c>
      <c r="D57" s="90" t="s">
        <v>40</v>
      </c>
      <c r="E57" s="116"/>
      <c r="F57" s="96"/>
    </row>
    <row r="58" spans="1:6" s="89" customFormat="1" ht="25.5" x14ac:dyDescent="0.25">
      <c r="A58" s="84">
        <f t="shared" si="0"/>
        <v>31</v>
      </c>
      <c r="B58" s="137"/>
      <c r="C58" s="138" t="s">
        <v>263</v>
      </c>
      <c r="D58" s="90" t="s">
        <v>2</v>
      </c>
      <c r="E58" s="164" t="s">
        <v>22</v>
      </c>
      <c r="F58" s="96"/>
    </row>
    <row r="59" spans="1:6" s="89" customFormat="1" ht="15.75" customHeight="1" x14ac:dyDescent="0.25">
      <c r="A59" s="208" t="s">
        <v>264</v>
      </c>
      <c r="B59" s="209"/>
      <c r="C59" s="209"/>
      <c r="D59" s="209"/>
      <c r="E59" s="209"/>
      <c r="F59" s="210"/>
    </row>
    <row r="60" spans="1:6" s="89" customFormat="1" ht="15.75" x14ac:dyDescent="0.25">
      <c r="A60" s="84">
        <f>A58+1</f>
        <v>32</v>
      </c>
      <c r="B60" s="137"/>
      <c r="C60" s="138" t="s">
        <v>213</v>
      </c>
      <c r="D60" s="90" t="s">
        <v>2</v>
      </c>
      <c r="E60" s="164" t="s">
        <v>22</v>
      </c>
      <c r="F60" s="96"/>
    </row>
    <row r="61" spans="1:6" s="89" customFormat="1" ht="15.75" x14ac:dyDescent="0.25">
      <c r="A61" s="84">
        <f>A60+1</f>
        <v>33</v>
      </c>
      <c r="B61" s="137"/>
      <c r="C61" s="138" t="s">
        <v>214</v>
      </c>
      <c r="D61" s="90" t="s">
        <v>2</v>
      </c>
      <c r="E61" s="164" t="s">
        <v>22</v>
      </c>
      <c r="F61" s="96"/>
    </row>
    <row r="62" spans="1:6" s="89" customFormat="1" ht="25.5" x14ac:dyDescent="0.25">
      <c r="A62" s="84">
        <f>A61+1</f>
        <v>34</v>
      </c>
      <c r="B62" s="137"/>
      <c r="C62" s="138" t="s">
        <v>215</v>
      </c>
      <c r="D62" s="90" t="s">
        <v>2</v>
      </c>
      <c r="E62" s="164" t="s">
        <v>22</v>
      </c>
      <c r="F62" s="96"/>
    </row>
    <row r="63" spans="1:6" s="89" customFormat="1" ht="25.5" x14ac:dyDescent="0.25">
      <c r="A63" s="84">
        <f>A62+1</f>
        <v>35</v>
      </c>
      <c r="B63" s="137"/>
      <c r="C63" s="138" t="s">
        <v>216</v>
      </c>
      <c r="D63" s="90" t="s">
        <v>2</v>
      </c>
      <c r="E63" s="164" t="s">
        <v>22</v>
      </c>
      <c r="F63" s="96"/>
    </row>
    <row r="64" spans="1:6" s="89" customFormat="1" ht="15.75" customHeight="1" x14ac:dyDescent="0.25">
      <c r="A64" s="208" t="s">
        <v>328</v>
      </c>
      <c r="B64" s="209"/>
      <c r="C64" s="209"/>
      <c r="D64" s="209"/>
      <c r="E64" s="209"/>
      <c r="F64" s="210"/>
    </row>
    <row r="65" spans="1:6" s="89" customFormat="1" ht="25.5" x14ac:dyDescent="0.25">
      <c r="A65" s="84">
        <f>A63+1</f>
        <v>36</v>
      </c>
      <c r="B65" s="137"/>
      <c r="C65" s="138" t="s">
        <v>265</v>
      </c>
      <c r="D65" s="90" t="s">
        <v>2</v>
      </c>
      <c r="E65" s="164" t="s">
        <v>22</v>
      </c>
      <c r="F65" s="96"/>
    </row>
    <row r="66" spans="1:6" s="89" customFormat="1" ht="25.5" x14ac:dyDescent="0.25">
      <c r="A66" s="84">
        <f>A65+1</f>
        <v>37</v>
      </c>
      <c r="B66" s="137"/>
      <c r="C66" s="138" t="s">
        <v>266</v>
      </c>
      <c r="D66" s="90" t="s">
        <v>2</v>
      </c>
      <c r="E66" s="164" t="s">
        <v>22</v>
      </c>
      <c r="F66" s="96"/>
    </row>
    <row r="67" spans="1:6" s="89" customFormat="1" ht="38.25" x14ac:dyDescent="0.25">
      <c r="A67" s="84">
        <f t="shared" ref="A67:A79" si="1">A66+1</f>
        <v>38</v>
      </c>
      <c r="B67" s="137"/>
      <c r="C67" s="138" t="s">
        <v>267</v>
      </c>
      <c r="D67" s="90" t="s">
        <v>2</v>
      </c>
      <c r="E67" s="164" t="s">
        <v>22</v>
      </c>
      <c r="F67" s="96"/>
    </row>
    <row r="68" spans="1:6" s="89" customFormat="1" ht="38.25" x14ac:dyDescent="0.25">
      <c r="A68" s="84">
        <f t="shared" si="1"/>
        <v>39</v>
      </c>
      <c r="B68" s="137"/>
      <c r="C68" s="138" t="s">
        <v>268</v>
      </c>
      <c r="D68" s="90" t="s">
        <v>2</v>
      </c>
      <c r="E68" s="164" t="s">
        <v>22</v>
      </c>
      <c r="F68" s="96"/>
    </row>
    <row r="69" spans="1:6" s="89" customFormat="1" ht="25.5" x14ac:dyDescent="0.25">
      <c r="A69" s="84">
        <f t="shared" si="1"/>
        <v>40</v>
      </c>
      <c r="B69" s="137"/>
      <c r="C69" s="138" t="s">
        <v>269</v>
      </c>
      <c r="D69" s="90" t="s">
        <v>2</v>
      </c>
      <c r="E69" s="164" t="s">
        <v>22</v>
      </c>
      <c r="F69" s="96"/>
    </row>
    <row r="70" spans="1:6" s="89" customFormat="1" ht="25.5" x14ac:dyDescent="0.25">
      <c r="A70" s="84">
        <f t="shared" si="1"/>
        <v>41</v>
      </c>
      <c r="B70" s="137"/>
      <c r="C70" s="138" t="s">
        <v>270</v>
      </c>
      <c r="D70" s="90" t="s">
        <v>2</v>
      </c>
      <c r="E70" s="164" t="s">
        <v>22</v>
      </c>
      <c r="F70" s="96"/>
    </row>
    <row r="71" spans="1:6" s="89" customFormat="1" ht="25.5" x14ac:dyDescent="0.25">
      <c r="A71" s="84">
        <f t="shared" si="1"/>
        <v>42</v>
      </c>
      <c r="B71" s="137"/>
      <c r="C71" s="138" t="s">
        <v>271</v>
      </c>
      <c r="D71" s="90" t="s">
        <v>2</v>
      </c>
      <c r="E71" s="164" t="s">
        <v>22</v>
      </c>
      <c r="F71" s="96"/>
    </row>
    <row r="72" spans="1:6" s="89" customFormat="1" ht="15.75" x14ac:dyDescent="0.25">
      <c r="A72" s="84">
        <f t="shared" si="1"/>
        <v>43</v>
      </c>
      <c r="B72" s="137"/>
      <c r="C72" s="138" t="s">
        <v>272</v>
      </c>
      <c r="D72" s="90" t="s">
        <v>2</v>
      </c>
      <c r="E72" s="164" t="s">
        <v>22</v>
      </c>
      <c r="F72" s="96"/>
    </row>
    <row r="73" spans="1:6" s="89" customFormat="1" ht="15.75" x14ac:dyDescent="0.25">
      <c r="A73" s="84">
        <f t="shared" si="1"/>
        <v>44</v>
      </c>
      <c r="B73" s="137"/>
      <c r="C73" s="138" t="s">
        <v>273</v>
      </c>
      <c r="D73" s="90" t="s">
        <v>2</v>
      </c>
      <c r="E73" s="164" t="s">
        <v>22</v>
      </c>
      <c r="F73" s="96"/>
    </row>
    <row r="74" spans="1:6" s="89" customFormat="1" ht="15.75" x14ac:dyDescent="0.25">
      <c r="A74" s="84">
        <f t="shared" si="1"/>
        <v>45</v>
      </c>
      <c r="B74" s="137"/>
      <c r="C74" s="138" t="s">
        <v>274</v>
      </c>
      <c r="D74" s="90" t="s">
        <v>2</v>
      </c>
      <c r="E74" s="164" t="s">
        <v>22</v>
      </c>
      <c r="F74" s="96"/>
    </row>
    <row r="75" spans="1:6" s="89" customFormat="1" ht="15.75" x14ac:dyDescent="0.25">
      <c r="A75" s="84">
        <f t="shared" si="1"/>
        <v>46</v>
      </c>
      <c r="B75" s="137"/>
      <c r="C75" s="138" t="s">
        <v>275</v>
      </c>
      <c r="D75" s="90" t="s">
        <v>2</v>
      </c>
      <c r="E75" s="164" t="s">
        <v>22</v>
      </c>
      <c r="F75" s="96"/>
    </row>
    <row r="76" spans="1:6" s="89" customFormat="1" ht="15.75" x14ac:dyDescent="0.25">
      <c r="A76" s="84">
        <f t="shared" si="1"/>
        <v>47</v>
      </c>
      <c r="B76" s="137"/>
      <c r="C76" s="138" t="s">
        <v>217</v>
      </c>
      <c r="D76" s="90" t="s">
        <v>2</v>
      </c>
      <c r="E76" s="164" t="s">
        <v>22</v>
      </c>
      <c r="F76" s="96"/>
    </row>
    <row r="77" spans="1:6" s="89" customFormat="1" ht="25.5" x14ac:dyDescent="0.25">
      <c r="A77" s="84">
        <f t="shared" si="1"/>
        <v>48</v>
      </c>
      <c r="B77" s="137"/>
      <c r="C77" s="138" t="s">
        <v>218</v>
      </c>
      <c r="D77" s="90" t="s">
        <v>2</v>
      </c>
      <c r="E77" s="164" t="s">
        <v>22</v>
      </c>
      <c r="F77" s="96"/>
    </row>
    <row r="78" spans="1:6" s="89" customFormat="1" ht="25.5" x14ac:dyDescent="0.25">
      <c r="A78" s="84">
        <f t="shared" si="1"/>
        <v>49</v>
      </c>
      <c r="B78" s="137"/>
      <c r="C78" s="138" t="s">
        <v>276</v>
      </c>
      <c r="D78" s="90" t="s">
        <v>2</v>
      </c>
      <c r="E78" s="164" t="s">
        <v>22</v>
      </c>
      <c r="F78" s="96"/>
    </row>
    <row r="79" spans="1:6" s="89" customFormat="1" ht="25.5" x14ac:dyDescent="0.25">
      <c r="A79" s="84">
        <f t="shared" si="1"/>
        <v>50</v>
      </c>
      <c r="B79" s="137"/>
      <c r="C79" s="138" t="s">
        <v>277</v>
      </c>
      <c r="D79" s="90"/>
      <c r="E79" s="116"/>
      <c r="F79" s="96"/>
    </row>
    <row r="80" spans="1:6" s="89" customFormat="1" ht="15.75" x14ac:dyDescent="0.25">
      <c r="A80" s="84"/>
      <c r="B80" s="137" t="s">
        <v>154</v>
      </c>
      <c r="C80" s="138" t="s">
        <v>278</v>
      </c>
      <c r="D80" s="90" t="s">
        <v>2</v>
      </c>
      <c r="E80" s="164" t="s">
        <v>22</v>
      </c>
      <c r="F80" s="96"/>
    </row>
    <row r="81" spans="1:6" s="89" customFormat="1" ht="15.75" x14ac:dyDescent="0.25">
      <c r="A81" s="84"/>
      <c r="B81" s="137" t="s">
        <v>156</v>
      </c>
      <c r="C81" s="138" t="s">
        <v>279</v>
      </c>
      <c r="D81" s="90" t="s">
        <v>2</v>
      </c>
      <c r="E81" s="164" t="s">
        <v>22</v>
      </c>
      <c r="F81" s="96"/>
    </row>
    <row r="82" spans="1:6" s="89" customFormat="1" ht="15.75" x14ac:dyDescent="0.25">
      <c r="A82" s="84"/>
      <c r="B82" s="137" t="s">
        <v>158</v>
      </c>
      <c r="C82" s="138" t="s">
        <v>280</v>
      </c>
      <c r="D82" s="90" t="s">
        <v>2</v>
      </c>
      <c r="E82" s="164" t="s">
        <v>22</v>
      </c>
      <c r="F82" s="96"/>
    </row>
    <row r="83" spans="1:6" s="89" customFormat="1" ht="15.75" x14ac:dyDescent="0.25">
      <c r="A83" s="84"/>
      <c r="B83" s="137" t="s">
        <v>160</v>
      </c>
      <c r="C83" s="138" t="s">
        <v>248</v>
      </c>
      <c r="D83" s="90" t="s">
        <v>2</v>
      </c>
      <c r="E83" s="164" t="s">
        <v>22</v>
      </c>
      <c r="F83" s="96"/>
    </row>
    <row r="84" spans="1:6" s="89" customFormat="1" ht="15.75" x14ac:dyDescent="0.25">
      <c r="A84" s="84">
        <f>A79+1</f>
        <v>51</v>
      </c>
      <c r="B84" s="137"/>
      <c r="C84" s="138" t="s">
        <v>249</v>
      </c>
      <c r="D84" s="90" t="s">
        <v>2</v>
      </c>
      <c r="E84" s="164" t="s">
        <v>22</v>
      </c>
      <c r="F84" s="96"/>
    </row>
    <row r="85" spans="1:6" s="89" customFormat="1" ht="15.75" customHeight="1" x14ac:dyDescent="0.25">
      <c r="A85" s="208" t="s">
        <v>329</v>
      </c>
      <c r="B85" s="209"/>
      <c r="C85" s="209"/>
      <c r="D85" s="209"/>
      <c r="E85" s="209"/>
      <c r="F85" s="210"/>
    </row>
    <row r="86" spans="1:6" s="89" customFormat="1" ht="25.5" x14ac:dyDescent="0.25">
      <c r="A86" s="84">
        <f>A84+1</f>
        <v>52</v>
      </c>
      <c r="B86" s="137"/>
      <c r="C86" s="140" t="s">
        <v>281</v>
      </c>
      <c r="D86" s="90" t="s">
        <v>2</v>
      </c>
      <c r="E86" s="164" t="s">
        <v>22</v>
      </c>
      <c r="F86" s="96"/>
    </row>
    <row r="87" spans="1:6" s="89" customFormat="1" ht="15.75" x14ac:dyDescent="0.25">
      <c r="A87" s="84">
        <f>A86+1</f>
        <v>53</v>
      </c>
      <c r="B87" s="137"/>
      <c r="C87" s="140" t="s">
        <v>282</v>
      </c>
      <c r="D87" s="90" t="s">
        <v>2</v>
      </c>
      <c r="E87" s="164" t="s">
        <v>22</v>
      </c>
      <c r="F87" s="96"/>
    </row>
    <row r="88" spans="1:6" s="89" customFormat="1" ht="15.75" x14ac:dyDescent="0.25">
      <c r="A88" s="84">
        <f>A87+1</f>
        <v>54</v>
      </c>
      <c r="B88" s="137"/>
      <c r="C88" s="140" t="s">
        <v>283</v>
      </c>
      <c r="D88" s="90" t="s">
        <v>2</v>
      </c>
      <c r="E88" s="164" t="s">
        <v>22</v>
      </c>
      <c r="F88" s="96"/>
    </row>
    <row r="89" spans="1:6" s="89" customFormat="1" ht="15.75" x14ac:dyDescent="0.25">
      <c r="A89" s="84">
        <f>A88+1</f>
        <v>55</v>
      </c>
      <c r="B89" s="137"/>
      <c r="C89" s="140" t="s">
        <v>284</v>
      </c>
      <c r="D89" s="90" t="s">
        <v>2</v>
      </c>
      <c r="E89" s="164" t="s">
        <v>22</v>
      </c>
      <c r="F89" s="96"/>
    </row>
    <row r="90" spans="1:6" s="89" customFormat="1" ht="25.5" x14ac:dyDescent="0.25">
      <c r="A90" s="84">
        <f>A89+1</f>
        <v>56</v>
      </c>
      <c r="B90" s="153"/>
      <c r="C90" s="140" t="s">
        <v>457</v>
      </c>
      <c r="D90" s="90" t="s">
        <v>2</v>
      </c>
      <c r="E90" s="164" t="s">
        <v>22</v>
      </c>
      <c r="F90" s="96"/>
    </row>
    <row r="91" spans="1:6" s="89" customFormat="1" ht="15.75" x14ac:dyDescent="0.25">
      <c r="A91" s="84">
        <f>A90+1</f>
        <v>57</v>
      </c>
      <c r="B91" s="137"/>
      <c r="C91" s="140" t="s">
        <v>285</v>
      </c>
      <c r="D91" s="90" t="s">
        <v>2</v>
      </c>
      <c r="E91" s="164" t="s">
        <v>22</v>
      </c>
      <c r="F91" s="96"/>
    </row>
    <row r="92" spans="1:6" s="89" customFormat="1" ht="15.75" customHeight="1" x14ac:dyDescent="0.25">
      <c r="A92" s="208" t="s">
        <v>330</v>
      </c>
      <c r="B92" s="209"/>
      <c r="C92" s="209"/>
      <c r="D92" s="209"/>
      <c r="E92" s="209"/>
      <c r="F92" s="210"/>
    </row>
    <row r="93" spans="1:6" s="89" customFormat="1" ht="15.75" x14ac:dyDescent="0.25">
      <c r="A93" s="84">
        <f>A91+1</f>
        <v>58</v>
      </c>
      <c r="B93" s="137"/>
      <c r="C93" s="140" t="s">
        <v>286</v>
      </c>
      <c r="D93" s="90"/>
      <c r="E93" s="116"/>
      <c r="F93" s="96"/>
    </row>
    <row r="94" spans="1:6" s="89" customFormat="1" ht="15.75" x14ac:dyDescent="0.25">
      <c r="A94" s="84"/>
      <c r="B94" s="137" t="s">
        <v>154</v>
      </c>
      <c r="C94" s="140" t="s">
        <v>287</v>
      </c>
      <c r="D94" s="90" t="s">
        <v>2</v>
      </c>
      <c r="E94" s="164" t="s">
        <v>22</v>
      </c>
      <c r="F94" s="96"/>
    </row>
    <row r="95" spans="1:6" s="89" customFormat="1" ht="15.75" x14ac:dyDescent="0.25">
      <c r="A95" s="84"/>
      <c r="B95" s="137" t="s">
        <v>156</v>
      </c>
      <c r="C95" s="140" t="s">
        <v>288</v>
      </c>
      <c r="D95" s="90" t="s">
        <v>2</v>
      </c>
      <c r="E95" s="164" t="s">
        <v>22</v>
      </c>
      <c r="F95" s="96"/>
    </row>
    <row r="96" spans="1:6" s="89" customFormat="1" ht="15.75" x14ac:dyDescent="0.25">
      <c r="A96" s="84"/>
      <c r="B96" s="137" t="s">
        <v>158</v>
      </c>
      <c r="C96" s="140" t="s">
        <v>289</v>
      </c>
      <c r="D96" s="90" t="s">
        <v>2</v>
      </c>
      <c r="E96" s="164" t="s">
        <v>22</v>
      </c>
      <c r="F96" s="96"/>
    </row>
    <row r="97" spans="1:6" s="89" customFormat="1" ht="15.75" x14ac:dyDescent="0.25">
      <c r="A97" s="84"/>
      <c r="B97" s="137" t="s">
        <v>160</v>
      </c>
      <c r="C97" s="140" t="s">
        <v>290</v>
      </c>
      <c r="D97" s="90" t="s">
        <v>2</v>
      </c>
      <c r="E97" s="164" t="s">
        <v>22</v>
      </c>
      <c r="F97" s="96"/>
    </row>
    <row r="98" spans="1:6" s="89" customFormat="1" ht="25.5" x14ac:dyDescent="0.25">
      <c r="A98" s="84">
        <f>A93+1</f>
        <v>59</v>
      </c>
      <c r="B98" s="137"/>
      <c r="C98" s="140" t="s">
        <v>291</v>
      </c>
      <c r="D98" s="90"/>
      <c r="E98" s="164"/>
      <c r="F98" s="96"/>
    </row>
    <row r="99" spans="1:6" s="89" customFormat="1" ht="15.75" x14ac:dyDescent="0.25">
      <c r="A99" s="84"/>
      <c r="B99" s="137" t="s">
        <v>154</v>
      </c>
      <c r="C99" s="140" t="s">
        <v>292</v>
      </c>
      <c r="D99" s="90" t="s">
        <v>2</v>
      </c>
      <c r="E99" s="164" t="s">
        <v>22</v>
      </c>
      <c r="F99" s="96"/>
    </row>
    <row r="100" spans="1:6" s="89" customFormat="1" ht="15.75" x14ac:dyDescent="0.25">
      <c r="A100" s="84"/>
      <c r="B100" s="137" t="s">
        <v>156</v>
      </c>
      <c r="C100" s="140" t="s">
        <v>293</v>
      </c>
      <c r="D100" s="90" t="s">
        <v>2</v>
      </c>
      <c r="E100" s="164" t="s">
        <v>22</v>
      </c>
      <c r="F100" s="96"/>
    </row>
    <row r="101" spans="1:6" s="89" customFormat="1" ht="15.75" x14ac:dyDescent="0.25">
      <c r="A101" s="84"/>
      <c r="B101" s="137" t="s">
        <v>158</v>
      </c>
      <c r="C101" s="140" t="s">
        <v>294</v>
      </c>
      <c r="D101" s="90" t="s">
        <v>2</v>
      </c>
      <c r="E101" s="164" t="s">
        <v>22</v>
      </c>
      <c r="F101" s="96"/>
    </row>
    <row r="102" spans="1:6" s="89" customFormat="1" ht="15.75" x14ac:dyDescent="0.25">
      <c r="A102" s="84"/>
      <c r="B102" s="137" t="s">
        <v>160</v>
      </c>
      <c r="C102" s="140" t="s">
        <v>295</v>
      </c>
      <c r="D102" s="90" t="s">
        <v>2</v>
      </c>
      <c r="E102" s="164" t="s">
        <v>22</v>
      </c>
      <c r="F102" s="96"/>
    </row>
    <row r="103" spans="1:6" s="89" customFormat="1" ht="25.5" x14ac:dyDescent="0.25">
      <c r="A103" s="84">
        <f>A98+1</f>
        <v>60</v>
      </c>
      <c r="B103" s="137"/>
      <c r="C103" s="140" t="s">
        <v>296</v>
      </c>
      <c r="D103" s="90"/>
      <c r="E103" s="116"/>
      <c r="F103" s="96"/>
    </row>
    <row r="104" spans="1:6" s="89" customFormat="1" ht="15.75" x14ac:dyDescent="0.25">
      <c r="A104" s="84"/>
      <c r="B104" s="137" t="s">
        <v>154</v>
      </c>
      <c r="C104" s="140" t="s">
        <v>292</v>
      </c>
      <c r="D104" s="90" t="s">
        <v>2</v>
      </c>
      <c r="E104" s="164" t="s">
        <v>22</v>
      </c>
      <c r="F104" s="96"/>
    </row>
    <row r="105" spans="1:6" s="89" customFormat="1" ht="15.75" x14ac:dyDescent="0.25">
      <c r="A105" s="84"/>
      <c r="B105" s="137" t="s">
        <v>156</v>
      </c>
      <c r="C105" s="140" t="s">
        <v>293</v>
      </c>
      <c r="D105" s="90" t="s">
        <v>2</v>
      </c>
      <c r="E105" s="164" t="s">
        <v>22</v>
      </c>
      <c r="F105" s="96"/>
    </row>
    <row r="106" spans="1:6" s="89" customFormat="1" ht="15.75" x14ac:dyDescent="0.25">
      <c r="A106" s="84"/>
      <c r="B106" s="137" t="s">
        <v>158</v>
      </c>
      <c r="C106" s="140" t="s">
        <v>294</v>
      </c>
      <c r="D106" s="90" t="s">
        <v>2</v>
      </c>
      <c r="E106" s="164" t="s">
        <v>22</v>
      </c>
      <c r="F106" s="96"/>
    </row>
    <row r="107" spans="1:6" s="89" customFormat="1" ht="15.75" x14ac:dyDescent="0.25">
      <c r="A107" s="84"/>
      <c r="B107" s="137" t="s">
        <v>160</v>
      </c>
      <c r="C107" s="140" t="s">
        <v>297</v>
      </c>
      <c r="D107" s="90" t="s">
        <v>2</v>
      </c>
      <c r="E107" s="164" t="s">
        <v>22</v>
      </c>
      <c r="F107" s="96"/>
    </row>
    <row r="108" spans="1:6" s="89" customFormat="1" ht="15.75" x14ac:dyDescent="0.25">
      <c r="A108" s="84">
        <f>A103+1</f>
        <v>61</v>
      </c>
      <c r="B108" s="137"/>
      <c r="C108" s="140" t="s">
        <v>298</v>
      </c>
      <c r="D108" s="90" t="s">
        <v>2</v>
      </c>
      <c r="E108" s="164" t="s">
        <v>22</v>
      </c>
      <c r="F108" s="96"/>
    </row>
    <row r="109" spans="1:6" s="89" customFormat="1" ht="15.75" x14ac:dyDescent="0.25">
      <c r="A109" s="84">
        <f>A108+1</f>
        <v>62</v>
      </c>
      <c r="B109" s="137"/>
      <c r="C109" s="140" t="s">
        <v>299</v>
      </c>
      <c r="D109" s="90" t="s">
        <v>2</v>
      </c>
      <c r="E109" s="164" t="s">
        <v>22</v>
      </c>
      <c r="F109" s="96"/>
    </row>
    <row r="110" spans="1:6" s="89" customFormat="1" ht="15.75" x14ac:dyDescent="0.25">
      <c r="A110" s="84">
        <f>A109+1</f>
        <v>63</v>
      </c>
      <c r="B110" s="137"/>
      <c r="C110" s="140" t="s">
        <v>300</v>
      </c>
      <c r="D110" s="90" t="s">
        <v>2</v>
      </c>
      <c r="E110" s="164" t="s">
        <v>22</v>
      </c>
      <c r="F110" s="96"/>
    </row>
    <row r="111" spans="1:6" s="89" customFormat="1" ht="38.25" x14ac:dyDescent="0.25">
      <c r="A111" s="84">
        <f>A110+1</f>
        <v>64</v>
      </c>
      <c r="B111" s="137"/>
      <c r="C111" s="140" t="s">
        <v>301</v>
      </c>
      <c r="D111" s="90" t="s">
        <v>2</v>
      </c>
      <c r="E111" s="164" t="s">
        <v>22</v>
      </c>
      <c r="F111" s="96"/>
    </row>
    <row r="112" spans="1:6" s="89" customFormat="1" ht="25.5" x14ac:dyDescent="0.25">
      <c r="A112" s="84">
        <f>A111+1</f>
        <v>65</v>
      </c>
      <c r="B112" s="137"/>
      <c r="C112" s="140" t="s">
        <v>302</v>
      </c>
      <c r="D112" s="90" t="s">
        <v>2</v>
      </c>
      <c r="E112" s="164" t="s">
        <v>22</v>
      </c>
      <c r="F112" s="96"/>
    </row>
    <row r="113" spans="1:6" s="89" customFormat="1" ht="25.5" x14ac:dyDescent="0.25">
      <c r="A113" s="84">
        <f>A112+1</f>
        <v>66</v>
      </c>
      <c r="B113" s="137"/>
      <c r="C113" s="140" t="s">
        <v>303</v>
      </c>
      <c r="D113" s="90"/>
      <c r="E113" s="116"/>
      <c r="F113" s="96"/>
    </row>
    <row r="114" spans="1:6" s="89" customFormat="1" ht="15.75" x14ac:dyDescent="0.25">
      <c r="A114" s="84"/>
      <c r="B114" s="137" t="s">
        <v>154</v>
      </c>
      <c r="C114" s="140" t="s">
        <v>304</v>
      </c>
      <c r="D114" s="90" t="s">
        <v>2</v>
      </c>
      <c r="E114" s="164" t="s">
        <v>22</v>
      </c>
      <c r="F114" s="96"/>
    </row>
    <row r="115" spans="1:6" s="89" customFormat="1" ht="15.75" x14ac:dyDescent="0.25">
      <c r="A115" s="84"/>
      <c r="B115" s="137" t="s">
        <v>156</v>
      </c>
      <c r="C115" s="140" t="s">
        <v>305</v>
      </c>
      <c r="D115" s="90" t="s">
        <v>2</v>
      </c>
      <c r="E115" s="164" t="s">
        <v>22</v>
      </c>
      <c r="F115" s="96"/>
    </row>
    <row r="116" spans="1:6" s="89" customFormat="1" ht="15.75" x14ac:dyDescent="0.25">
      <c r="A116" s="84"/>
      <c r="B116" s="137" t="s">
        <v>158</v>
      </c>
      <c r="C116" s="140" t="s">
        <v>306</v>
      </c>
      <c r="D116" s="90" t="s">
        <v>2</v>
      </c>
      <c r="E116" s="164" t="s">
        <v>22</v>
      </c>
      <c r="F116" s="96"/>
    </row>
    <row r="117" spans="1:6" s="89" customFormat="1" ht="38.25" x14ac:dyDescent="0.25">
      <c r="A117" s="84">
        <f>A113+1</f>
        <v>67</v>
      </c>
      <c r="B117" s="137"/>
      <c r="C117" s="140" t="s">
        <v>307</v>
      </c>
      <c r="D117" s="90" t="s">
        <v>2</v>
      </c>
      <c r="E117" s="164" t="s">
        <v>22</v>
      </c>
      <c r="F117" s="96"/>
    </row>
    <row r="118" spans="1:6" s="89" customFormat="1" ht="25.5" x14ac:dyDescent="0.25">
      <c r="A118" s="84">
        <f>A117+1</f>
        <v>68</v>
      </c>
      <c r="B118" s="137"/>
      <c r="C118" s="140" t="s">
        <v>308</v>
      </c>
      <c r="D118" s="90"/>
      <c r="E118" s="116"/>
      <c r="F118" s="96"/>
    </row>
    <row r="119" spans="1:6" s="89" customFormat="1" ht="15.75" x14ac:dyDescent="0.25">
      <c r="A119" s="84"/>
      <c r="B119" s="137" t="s">
        <v>154</v>
      </c>
      <c r="C119" s="140" t="s">
        <v>309</v>
      </c>
      <c r="D119" s="90" t="s">
        <v>2</v>
      </c>
      <c r="E119" s="164" t="s">
        <v>22</v>
      </c>
      <c r="F119" s="96"/>
    </row>
    <row r="120" spans="1:6" s="89" customFormat="1" ht="15.75" x14ac:dyDescent="0.25">
      <c r="A120" s="84"/>
      <c r="B120" s="137" t="s">
        <v>156</v>
      </c>
      <c r="C120" s="140" t="s">
        <v>310</v>
      </c>
      <c r="D120" s="90" t="s">
        <v>2</v>
      </c>
      <c r="E120" s="164" t="s">
        <v>22</v>
      </c>
      <c r="F120" s="96"/>
    </row>
    <row r="121" spans="1:6" s="89" customFormat="1" ht="15.75" x14ac:dyDescent="0.25">
      <c r="A121" s="84"/>
      <c r="B121" s="137" t="s">
        <v>158</v>
      </c>
      <c r="C121" s="140" t="s">
        <v>311</v>
      </c>
      <c r="D121" s="90" t="s">
        <v>2</v>
      </c>
      <c r="E121" s="164" t="s">
        <v>22</v>
      </c>
      <c r="F121" s="96"/>
    </row>
    <row r="122" spans="1:6" s="89" customFormat="1" ht="25.5" x14ac:dyDescent="0.25">
      <c r="A122" s="84">
        <f t="shared" ref="A122:A130" si="2">A118+1</f>
        <v>69</v>
      </c>
      <c r="B122" s="137"/>
      <c r="C122" s="140" t="s">
        <v>312</v>
      </c>
      <c r="D122" s="90" t="s">
        <v>2</v>
      </c>
      <c r="E122" s="164" t="s">
        <v>22</v>
      </c>
      <c r="F122" s="96"/>
    </row>
    <row r="123" spans="1:6" s="89" customFormat="1" ht="15.75" x14ac:dyDescent="0.25">
      <c r="A123" s="84">
        <f t="shared" si="2"/>
        <v>1</v>
      </c>
      <c r="B123" s="137"/>
      <c r="C123" s="140" t="s">
        <v>313</v>
      </c>
      <c r="D123" s="90" t="s">
        <v>2</v>
      </c>
      <c r="E123" s="164" t="s">
        <v>22</v>
      </c>
      <c r="F123" s="96"/>
    </row>
    <row r="124" spans="1:6" s="89" customFormat="1" ht="38.25" x14ac:dyDescent="0.25">
      <c r="A124" s="84">
        <f t="shared" si="2"/>
        <v>1</v>
      </c>
      <c r="B124" s="137"/>
      <c r="C124" s="140" t="s">
        <v>314</v>
      </c>
      <c r="D124" s="90" t="s">
        <v>2</v>
      </c>
      <c r="E124" s="164" t="s">
        <v>22</v>
      </c>
      <c r="F124" s="96"/>
    </row>
    <row r="125" spans="1:6" s="89" customFormat="1" ht="25.5" x14ac:dyDescent="0.25">
      <c r="A125" s="84">
        <f t="shared" si="2"/>
        <v>1</v>
      </c>
      <c r="B125" s="137"/>
      <c r="C125" s="140" t="s">
        <v>315</v>
      </c>
      <c r="D125" s="90" t="s">
        <v>2</v>
      </c>
      <c r="E125" s="164" t="s">
        <v>22</v>
      </c>
      <c r="F125" s="96"/>
    </row>
    <row r="126" spans="1:6" s="89" customFormat="1" ht="25.5" x14ac:dyDescent="0.25">
      <c r="A126" s="84">
        <f t="shared" si="2"/>
        <v>70</v>
      </c>
      <c r="B126" s="137"/>
      <c r="C126" s="140" t="s">
        <v>316</v>
      </c>
      <c r="D126" s="90" t="s">
        <v>2</v>
      </c>
      <c r="E126" s="164" t="s">
        <v>22</v>
      </c>
      <c r="F126" s="96"/>
    </row>
    <row r="127" spans="1:6" s="89" customFormat="1" ht="15.75" x14ac:dyDescent="0.25">
      <c r="A127" s="84">
        <f t="shared" si="2"/>
        <v>2</v>
      </c>
      <c r="B127" s="137"/>
      <c r="C127" s="140" t="s">
        <v>317</v>
      </c>
      <c r="D127" s="90" t="s">
        <v>2</v>
      </c>
      <c r="E127" s="164" t="s">
        <v>22</v>
      </c>
      <c r="F127" s="96"/>
    </row>
    <row r="128" spans="1:6" s="89" customFormat="1" ht="15.75" x14ac:dyDescent="0.25">
      <c r="A128" s="84">
        <f t="shared" si="2"/>
        <v>2</v>
      </c>
      <c r="B128" s="137"/>
      <c r="C128" s="140" t="s">
        <v>318</v>
      </c>
      <c r="D128" s="90" t="s">
        <v>2</v>
      </c>
      <c r="E128" s="164" t="s">
        <v>22</v>
      </c>
      <c r="F128" s="96"/>
    </row>
    <row r="129" spans="1:6" s="89" customFormat="1" ht="15.75" x14ac:dyDescent="0.25">
      <c r="A129" s="84">
        <f t="shared" si="2"/>
        <v>2</v>
      </c>
      <c r="B129" s="137"/>
      <c r="C129" s="140" t="s">
        <v>319</v>
      </c>
      <c r="D129" s="90" t="s">
        <v>2</v>
      </c>
      <c r="E129" s="164" t="s">
        <v>22</v>
      </c>
      <c r="F129" s="96"/>
    </row>
    <row r="130" spans="1:6" s="89" customFormat="1" ht="25.5" x14ac:dyDescent="0.25">
      <c r="A130" s="84">
        <f t="shared" si="2"/>
        <v>71</v>
      </c>
      <c r="B130" s="137"/>
      <c r="C130" s="140" t="s">
        <v>320</v>
      </c>
      <c r="D130" s="90" t="s">
        <v>2</v>
      </c>
      <c r="E130" s="164" t="s">
        <v>22</v>
      </c>
      <c r="F130" s="96"/>
    </row>
    <row r="131" spans="1:6" s="89" customFormat="1" ht="15.75" x14ac:dyDescent="0.25">
      <c r="A131" s="84"/>
      <c r="B131" s="137" t="s">
        <v>154</v>
      </c>
      <c r="C131" s="140" t="s">
        <v>321</v>
      </c>
      <c r="D131" s="90" t="s">
        <v>2</v>
      </c>
      <c r="E131" s="164" t="s">
        <v>22</v>
      </c>
      <c r="F131" s="96"/>
    </row>
    <row r="132" spans="1:6" s="89" customFormat="1" ht="25.5" x14ac:dyDescent="0.25">
      <c r="A132" s="84">
        <f>A130+1</f>
        <v>72</v>
      </c>
      <c r="B132" s="137"/>
      <c r="C132" s="141" t="s">
        <v>458</v>
      </c>
      <c r="D132" s="90" t="s">
        <v>40</v>
      </c>
      <c r="E132" s="116"/>
      <c r="F132" s="96"/>
    </row>
    <row r="133" spans="1:6" s="89" customFormat="1" ht="15.75" customHeight="1" x14ac:dyDescent="0.25">
      <c r="A133" s="202" t="s">
        <v>322</v>
      </c>
      <c r="B133" s="203"/>
      <c r="C133" s="203"/>
      <c r="D133" s="203"/>
      <c r="E133" s="203"/>
      <c r="F133" s="204"/>
    </row>
    <row r="134" spans="1:6" s="89" customFormat="1" ht="44.25" customHeight="1" x14ac:dyDescent="0.25">
      <c r="A134" s="84">
        <f>A132+1</f>
        <v>73</v>
      </c>
      <c r="B134" s="153"/>
      <c r="C134" s="81" t="s">
        <v>331</v>
      </c>
      <c r="D134" s="90" t="s">
        <v>40</v>
      </c>
      <c r="E134" s="116"/>
      <c r="F134" s="96"/>
    </row>
    <row r="135" spans="1:6" s="89" customFormat="1" ht="30" x14ac:dyDescent="0.25">
      <c r="A135" s="84">
        <f>A134+1</f>
        <v>74</v>
      </c>
      <c r="B135" s="153"/>
      <c r="C135" s="81" t="s">
        <v>219</v>
      </c>
      <c r="D135" s="90" t="s">
        <v>40</v>
      </c>
      <c r="E135" s="116"/>
      <c r="F135" s="96"/>
    </row>
    <row r="136" spans="1:6" x14ac:dyDescent="0.25">
      <c r="C136" s="3"/>
    </row>
    <row r="137" spans="1:6" x14ac:dyDescent="0.25">
      <c r="C137" s="3"/>
    </row>
    <row r="138" spans="1:6" x14ac:dyDescent="0.25">
      <c r="C138" s="3"/>
    </row>
    <row r="139" spans="1:6" x14ac:dyDescent="0.25">
      <c r="C139" s="3"/>
    </row>
    <row r="140" spans="1:6" x14ac:dyDescent="0.25">
      <c r="C140" s="3"/>
    </row>
    <row r="141" spans="1:6" x14ac:dyDescent="0.25">
      <c r="C141" s="3"/>
    </row>
    <row r="142" spans="1:6" x14ac:dyDescent="0.25">
      <c r="C142" s="3"/>
    </row>
    <row r="143" spans="1:6" x14ac:dyDescent="0.25">
      <c r="C143" s="3"/>
    </row>
    <row r="144" spans="1:6" x14ac:dyDescent="0.25">
      <c r="C144" s="3"/>
    </row>
    <row r="145" spans="3:3" x14ac:dyDescent="0.25">
      <c r="C145" s="3"/>
    </row>
    <row r="146" spans="3:3" x14ac:dyDescent="0.25">
      <c r="C146" s="3"/>
    </row>
    <row r="147" spans="3:3" x14ac:dyDescent="0.25">
      <c r="C147" s="3"/>
    </row>
    <row r="148" spans="3:3" x14ac:dyDescent="0.25">
      <c r="C148" s="3"/>
    </row>
    <row r="149" spans="3:3" x14ac:dyDescent="0.25">
      <c r="C149" s="3"/>
    </row>
    <row r="150" spans="3:3" x14ac:dyDescent="0.25">
      <c r="C150" s="3"/>
    </row>
    <row r="151" spans="3:3" x14ac:dyDescent="0.25">
      <c r="C151" s="3"/>
    </row>
    <row r="152" spans="3:3" x14ac:dyDescent="0.25">
      <c r="C152" s="3"/>
    </row>
    <row r="153" spans="3:3" x14ac:dyDescent="0.25">
      <c r="C153" s="3"/>
    </row>
    <row r="154" spans="3:3" x14ac:dyDescent="0.25">
      <c r="C154" s="3"/>
    </row>
    <row r="155" spans="3:3" x14ac:dyDescent="0.25">
      <c r="C155" s="3"/>
    </row>
    <row r="156" spans="3:3" x14ac:dyDescent="0.25">
      <c r="C156" s="3"/>
    </row>
    <row r="157" spans="3:3" x14ac:dyDescent="0.25">
      <c r="C157" s="3"/>
    </row>
    <row r="158" spans="3:3" x14ac:dyDescent="0.25">
      <c r="C158" s="3"/>
    </row>
  </sheetData>
  <mergeCells count="13">
    <mergeCell ref="A133:F133"/>
    <mergeCell ref="A1:F1"/>
    <mergeCell ref="B3:C3"/>
    <mergeCell ref="A4:F4"/>
    <mergeCell ref="A6:F6"/>
    <mergeCell ref="A8:F8"/>
    <mergeCell ref="A16:F16"/>
    <mergeCell ref="A29:F29"/>
    <mergeCell ref="A50:F50"/>
    <mergeCell ref="A59:F59"/>
    <mergeCell ref="A64:F64"/>
    <mergeCell ref="A85:F85"/>
    <mergeCell ref="A92:F92"/>
  </mergeCells>
  <dataValidations count="1">
    <dataValidation allowBlank="1" showInputMessage="1" showErrorMessage="1" promptTitle="Response Instructions" prompt="Select your response from the choices made available in the Response column.  Use the &quot;Vendor Explanation&quot; column for essay type answers or numbers. " sqref="A16 C17:C28"/>
  </dataValidations>
  <pageMargins left="0.7" right="0.7" top="0.75" bottom="0.75" header="0.3" footer="0.3"/>
  <pageSetup scale="71"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4"/>
  <sheetViews>
    <sheetView showGridLines="0" tabSelected="1" zoomScaleNormal="100" workbookViewId="0">
      <pane ySplit="1" topLeftCell="A2" activePane="bottomLeft" state="frozen"/>
      <selection pane="bottomLeft" sqref="A1:F1"/>
    </sheetView>
  </sheetViews>
  <sheetFormatPr defaultColWidth="9.140625" defaultRowHeight="15" x14ac:dyDescent="0.25"/>
  <cols>
    <col min="1" max="1" width="2" style="4" bestFit="1" customWidth="1"/>
    <col min="2" max="2" width="3.85546875" style="3" customWidth="1"/>
    <col min="3" max="3" width="61.28515625" style="9" customWidth="1"/>
    <col min="4" max="4" width="13.85546875" style="10" customWidth="1"/>
    <col min="5" max="5" width="26.7109375" style="104" customWidth="1"/>
    <col min="6" max="6" width="56.5703125" style="3" customWidth="1"/>
    <col min="7" max="16384" width="9.140625" style="3"/>
  </cols>
  <sheetData>
    <row r="1" spans="1:6" ht="18.75" customHeight="1" x14ac:dyDescent="0.25">
      <c r="A1" s="188" t="s">
        <v>209</v>
      </c>
      <c r="B1" s="188"/>
      <c r="C1" s="188"/>
      <c r="D1" s="188"/>
      <c r="E1" s="188"/>
      <c r="F1" s="188"/>
    </row>
    <row r="2" spans="1:6" ht="9.75" customHeight="1" x14ac:dyDescent="0.25">
      <c r="A2" s="35"/>
      <c r="B2" s="35"/>
      <c r="C2" s="35"/>
      <c r="D2" s="35"/>
      <c r="E2" s="35"/>
      <c r="F2" s="35"/>
    </row>
    <row r="3" spans="1:6" ht="75" customHeight="1" x14ac:dyDescent="0.25">
      <c r="A3" s="84"/>
      <c r="B3" s="196" t="s">
        <v>10</v>
      </c>
      <c r="C3" s="197"/>
      <c r="D3" s="90" t="s">
        <v>11</v>
      </c>
      <c r="E3" s="116" t="s">
        <v>28</v>
      </c>
      <c r="F3" s="15" t="s">
        <v>0</v>
      </c>
    </row>
    <row r="4" spans="1:6" s="69" customFormat="1" ht="15.75" x14ac:dyDescent="0.25">
      <c r="A4" s="84">
        <v>1</v>
      </c>
      <c r="B4" s="80"/>
      <c r="C4" s="165" t="s">
        <v>459</v>
      </c>
      <c r="D4" s="78" t="s">
        <v>2</v>
      </c>
      <c r="E4" s="91" t="s">
        <v>22</v>
      </c>
      <c r="F4" s="76"/>
    </row>
  </sheetData>
  <mergeCells count="2">
    <mergeCell ref="A1:F1"/>
    <mergeCell ref="B3:C3"/>
  </mergeCells>
  <pageMargins left="0.7" right="0.7" top="0.75" bottom="0.75" header="0.3" footer="0.3"/>
  <pageSetup scale="74"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4"/>
  <sheetViews>
    <sheetView showGridLines="0" workbookViewId="0">
      <selection sqref="A1:F1"/>
    </sheetView>
  </sheetViews>
  <sheetFormatPr defaultRowHeight="15" x14ac:dyDescent="0.25"/>
  <cols>
    <col min="1" max="1" width="3" bestFit="1" customWidth="1"/>
    <col min="2" max="2" width="2.85546875" customWidth="1"/>
    <col min="3" max="3" width="64.5703125" customWidth="1"/>
    <col min="4" max="4" width="13.140625" customWidth="1"/>
    <col min="5" max="5" width="27.140625" style="106" customWidth="1"/>
    <col min="6" max="6" width="59.42578125" customWidth="1"/>
  </cols>
  <sheetData>
    <row r="1" spans="1:6" ht="18.75" x14ac:dyDescent="0.25">
      <c r="A1" s="188" t="s">
        <v>464</v>
      </c>
      <c r="B1" s="188"/>
      <c r="C1" s="188"/>
      <c r="D1" s="188"/>
      <c r="E1" s="188"/>
      <c r="F1" s="188"/>
    </row>
    <row r="2" spans="1:6" x14ac:dyDescent="0.25">
      <c r="A2" s="36"/>
      <c r="B2" s="37"/>
      <c r="C2" s="38"/>
      <c r="D2" s="39"/>
      <c r="E2" s="105"/>
      <c r="F2" s="37"/>
    </row>
    <row r="3" spans="1:6" ht="71.25" x14ac:dyDescent="0.25">
      <c r="A3" s="84"/>
      <c r="B3" s="196" t="s">
        <v>10</v>
      </c>
      <c r="C3" s="197"/>
      <c r="D3" s="90" t="s">
        <v>11</v>
      </c>
      <c r="E3" s="116" t="s">
        <v>28</v>
      </c>
      <c r="F3" s="76" t="s">
        <v>0</v>
      </c>
    </row>
    <row r="4" spans="1:6" x14ac:dyDescent="0.25">
      <c r="A4" s="75">
        <v>3</v>
      </c>
      <c r="B4" s="77"/>
      <c r="C4" s="77" t="s">
        <v>466</v>
      </c>
      <c r="D4" s="75" t="s">
        <v>2</v>
      </c>
      <c r="E4" s="75"/>
      <c r="F4" s="16"/>
    </row>
  </sheetData>
  <mergeCells count="2">
    <mergeCell ref="A1:F1"/>
    <mergeCell ref="B3:C3"/>
  </mergeCells>
  <pageMargins left="0.7" right="0.7" top="0.75" bottom="0.75" header="0.3" footer="0.3"/>
  <pageSetup scale="71"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17"/>
  <sheetViews>
    <sheetView showGridLines="0" zoomScaleNormal="100" workbookViewId="0">
      <pane ySplit="3" topLeftCell="A4" activePane="bottomLeft" state="frozen"/>
      <selection pane="bottomLeft" activeCell="C14" sqref="C14"/>
    </sheetView>
  </sheetViews>
  <sheetFormatPr defaultColWidth="9.140625" defaultRowHeight="15" x14ac:dyDescent="0.25"/>
  <cols>
    <col min="1" max="1" width="3" style="4" bestFit="1" customWidth="1"/>
    <col min="2" max="2" width="3.7109375" style="3" customWidth="1"/>
    <col min="3" max="3" width="64" style="9" customWidth="1"/>
    <col min="4" max="4" width="12.7109375" style="10" customWidth="1"/>
    <col min="5" max="5" width="26.28515625" style="104" customWidth="1"/>
    <col min="6" max="6" width="56.5703125" style="3" customWidth="1"/>
    <col min="7" max="16384" width="9.140625" style="3"/>
  </cols>
  <sheetData>
    <row r="1" spans="1:6" ht="18.75" customHeight="1" x14ac:dyDescent="0.25">
      <c r="A1" s="188" t="s">
        <v>485</v>
      </c>
      <c r="B1" s="188"/>
      <c r="C1" s="188"/>
      <c r="D1" s="188"/>
      <c r="E1" s="188"/>
      <c r="F1" s="188"/>
    </row>
    <row r="2" spans="1:6" ht="10.5" customHeight="1" x14ac:dyDescent="0.25">
      <c r="A2" s="35"/>
      <c r="B2" s="35"/>
      <c r="C2" s="35"/>
      <c r="D2" s="35"/>
      <c r="E2" s="35"/>
      <c r="F2" s="35"/>
    </row>
    <row r="3" spans="1:6" ht="73.5" customHeight="1" x14ac:dyDescent="0.25">
      <c r="A3" s="84"/>
      <c r="B3" s="196" t="s">
        <v>10</v>
      </c>
      <c r="C3" s="197"/>
      <c r="D3" s="11" t="s">
        <v>11</v>
      </c>
      <c r="E3" s="116" t="s">
        <v>28</v>
      </c>
      <c r="F3" s="15" t="s">
        <v>0</v>
      </c>
    </row>
    <row r="4" spans="1:6" x14ac:dyDescent="0.25">
      <c r="A4" s="84">
        <v>1</v>
      </c>
      <c r="B4" s="5"/>
      <c r="C4" s="77" t="s">
        <v>353</v>
      </c>
      <c r="D4" s="166" t="s">
        <v>40</v>
      </c>
      <c r="E4" s="85"/>
      <c r="F4" s="6"/>
    </row>
    <row r="5" spans="1:6" ht="15.75" x14ac:dyDescent="0.25">
      <c r="A5" s="84">
        <v>2</v>
      </c>
      <c r="B5" s="7"/>
      <c r="C5" s="149" t="s">
        <v>366</v>
      </c>
      <c r="D5" s="166" t="s">
        <v>40</v>
      </c>
      <c r="E5" s="85"/>
      <c r="F5" s="6"/>
    </row>
    <row r="6" spans="1:6" x14ac:dyDescent="0.25">
      <c r="A6" s="84">
        <v>3</v>
      </c>
      <c r="B6" s="5"/>
      <c r="C6" s="79" t="s">
        <v>476</v>
      </c>
      <c r="D6" s="166"/>
      <c r="E6" s="85"/>
      <c r="F6" s="6"/>
    </row>
    <row r="7" spans="1:6" ht="30" x14ac:dyDescent="0.25">
      <c r="A7" s="84"/>
      <c r="B7" s="5" t="s">
        <v>154</v>
      </c>
      <c r="C7" s="77" t="s">
        <v>478</v>
      </c>
      <c r="D7" s="166" t="s">
        <v>40</v>
      </c>
      <c r="E7" s="85"/>
      <c r="F7" s="6"/>
    </row>
    <row r="8" spans="1:6" ht="15.75" x14ac:dyDescent="0.25">
      <c r="A8" s="84"/>
      <c r="B8" s="5" t="s">
        <v>156</v>
      </c>
      <c r="C8" s="149" t="s">
        <v>477</v>
      </c>
      <c r="D8" s="166" t="s">
        <v>40</v>
      </c>
      <c r="E8" s="85"/>
      <c r="F8" s="6"/>
    </row>
    <row r="9" spans="1:6" ht="30" x14ac:dyDescent="0.25">
      <c r="A9" s="84"/>
      <c r="B9" s="2" t="s">
        <v>158</v>
      </c>
      <c r="C9" s="79" t="s">
        <v>479</v>
      </c>
      <c r="D9" s="166" t="s">
        <v>2</v>
      </c>
      <c r="E9" s="85" t="s">
        <v>22</v>
      </c>
      <c r="F9" s="99"/>
    </row>
    <row r="10" spans="1:6" s="89" customFormat="1" x14ac:dyDescent="0.25">
      <c r="A10" s="84">
        <f>A6+1</f>
        <v>4</v>
      </c>
      <c r="B10" s="68"/>
      <c r="C10" s="79" t="s">
        <v>480</v>
      </c>
      <c r="D10" s="166" t="s">
        <v>40</v>
      </c>
      <c r="E10" s="85"/>
      <c r="F10" s="99"/>
    </row>
    <row r="11" spans="1:6" ht="30" x14ac:dyDescent="0.25">
      <c r="A11" s="84">
        <f>A10+1</f>
        <v>5</v>
      </c>
      <c r="B11" s="2"/>
      <c r="C11" s="79" t="s">
        <v>481</v>
      </c>
      <c r="D11" s="166" t="s">
        <v>40</v>
      </c>
      <c r="E11" s="85"/>
      <c r="F11" s="100"/>
    </row>
    <row r="12" spans="1:6" s="63" customFormat="1" x14ac:dyDescent="0.25">
      <c r="A12" s="84">
        <f>A11+1</f>
        <v>6</v>
      </c>
      <c r="B12" s="62"/>
      <c r="C12" s="152" t="s">
        <v>482</v>
      </c>
      <c r="D12" s="166"/>
      <c r="E12" s="85"/>
      <c r="F12" s="100"/>
    </row>
    <row r="13" spans="1:6" ht="30" x14ac:dyDescent="0.25">
      <c r="A13" s="84"/>
      <c r="B13" s="70" t="s">
        <v>154</v>
      </c>
      <c r="C13" s="117" t="s">
        <v>13</v>
      </c>
      <c r="D13" s="166" t="s">
        <v>40</v>
      </c>
      <c r="E13" s="85"/>
      <c r="F13" s="6"/>
    </row>
    <row r="14" spans="1:6" s="63" customFormat="1" ht="120" x14ac:dyDescent="0.25">
      <c r="A14" s="84"/>
      <c r="B14" s="70" t="s">
        <v>156</v>
      </c>
      <c r="C14" s="117" t="s">
        <v>510</v>
      </c>
      <c r="D14" s="166" t="s">
        <v>40</v>
      </c>
      <c r="E14" s="85"/>
      <c r="F14" s="65"/>
    </row>
    <row r="15" spans="1:6" ht="30" x14ac:dyDescent="0.25">
      <c r="A15" s="84">
        <f>A12+1</f>
        <v>7</v>
      </c>
      <c r="B15" s="5"/>
      <c r="C15" s="79" t="s">
        <v>483</v>
      </c>
      <c r="D15" s="85" t="s">
        <v>40</v>
      </c>
      <c r="E15" s="85"/>
      <c r="F15" s="6"/>
    </row>
    <row r="16" spans="1:6" s="64" customFormat="1" ht="30" x14ac:dyDescent="0.25">
      <c r="A16" s="84">
        <f>A15+1</f>
        <v>8</v>
      </c>
      <c r="B16" s="66"/>
      <c r="C16" s="79" t="s">
        <v>14</v>
      </c>
      <c r="D16" s="85" t="s">
        <v>2</v>
      </c>
      <c r="E16" s="85" t="s">
        <v>22</v>
      </c>
      <c r="F16" s="67"/>
    </row>
    <row r="17" spans="1:6" s="32" customFormat="1" ht="30" x14ac:dyDescent="0.25">
      <c r="A17" s="84">
        <f>A16+1</f>
        <v>9</v>
      </c>
      <c r="B17" s="72"/>
      <c r="C17" s="152" t="s">
        <v>484</v>
      </c>
      <c r="D17" s="85" t="s">
        <v>40</v>
      </c>
      <c r="E17" s="85"/>
      <c r="F17" s="71"/>
    </row>
  </sheetData>
  <mergeCells count="2">
    <mergeCell ref="A1:F1"/>
    <mergeCell ref="B3:C3"/>
  </mergeCells>
  <pageMargins left="0.7" right="0.7" top="0.75" bottom="0.75" header="0.3" footer="0.3"/>
  <pageSetup scale="73"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11"/>
  <sheetViews>
    <sheetView showGridLines="0" zoomScaleNormal="100" workbookViewId="0">
      <pane ySplit="3" topLeftCell="A4" activePane="bottomLeft" state="frozen"/>
      <selection pane="bottomLeft" activeCell="C11" sqref="C11"/>
    </sheetView>
  </sheetViews>
  <sheetFormatPr defaultColWidth="9.140625" defaultRowHeight="15" x14ac:dyDescent="0.25"/>
  <cols>
    <col min="1" max="1" width="3.42578125" style="4" customWidth="1"/>
    <col min="2" max="2" width="3.7109375" style="3" customWidth="1"/>
    <col min="3" max="3" width="65.28515625" style="9" customWidth="1"/>
    <col min="4" max="4" width="13.85546875" style="10" customWidth="1"/>
    <col min="5" max="5" width="26.85546875" style="3" customWidth="1"/>
    <col min="6" max="6" width="56.5703125" style="3" customWidth="1"/>
    <col min="7" max="16384" width="9.140625" style="3"/>
  </cols>
  <sheetData>
    <row r="1" spans="1:6" ht="18.75" customHeight="1" x14ac:dyDescent="0.25">
      <c r="A1" s="188" t="s">
        <v>467</v>
      </c>
      <c r="B1" s="188"/>
      <c r="C1" s="188"/>
      <c r="D1" s="188"/>
      <c r="E1" s="188"/>
      <c r="F1" s="188"/>
    </row>
    <row r="2" spans="1:6" ht="9.75" customHeight="1" x14ac:dyDescent="0.25">
      <c r="A2" s="36"/>
      <c r="B2" s="37"/>
      <c r="C2" s="38"/>
      <c r="D2" s="39"/>
      <c r="E2" s="37"/>
      <c r="F2" s="37"/>
    </row>
    <row r="3" spans="1:6" ht="73.5" customHeight="1" x14ac:dyDescent="0.25">
      <c r="A3" s="84"/>
      <c r="B3" s="196" t="s">
        <v>10</v>
      </c>
      <c r="C3" s="197"/>
      <c r="D3" s="90" t="s">
        <v>11</v>
      </c>
      <c r="E3" s="116" t="s">
        <v>28</v>
      </c>
      <c r="F3" s="96" t="s">
        <v>0</v>
      </c>
    </row>
    <row r="4" spans="1:6" ht="30" x14ac:dyDescent="0.25">
      <c r="A4" s="84">
        <v>1</v>
      </c>
      <c r="B4" s="70"/>
      <c r="C4" s="73" t="s">
        <v>344</v>
      </c>
      <c r="D4" s="91" t="s">
        <v>2</v>
      </c>
      <c r="E4" s="91" t="s">
        <v>22</v>
      </c>
      <c r="F4" s="98"/>
    </row>
    <row r="5" spans="1:6" ht="32.25" customHeight="1" x14ac:dyDescent="0.25">
      <c r="A5" s="84">
        <f t="shared" ref="A5:A11" si="0">A4+1</f>
        <v>2</v>
      </c>
      <c r="B5" s="68"/>
      <c r="C5" s="81" t="s">
        <v>345</v>
      </c>
      <c r="D5" s="97" t="s">
        <v>2</v>
      </c>
      <c r="E5" s="84" t="s">
        <v>22</v>
      </c>
      <c r="F5" s="68"/>
    </row>
    <row r="6" spans="1:6" ht="30" x14ac:dyDescent="0.25">
      <c r="A6" s="84">
        <f t="shared" si="0"/>
        <v>3</v>
      </c>
      <c r="B6" s="68"/>
      <c r="C6" s="81" t="s">
        <v>511</v>
      </c>
      <c r="D6" s="97" t="s">
        <v>2</v>
      </c>
      <c r="E6" s="84" t="s">
        <v>22</v>
      </c>
      <c r="F6" s="68"/>
    </row>
    <row r="7" spans="1:6" x14ac:dyDescent="0.25">
      <c r="A7" s="84">
        <f t="shared" si="0"/>
        <v>4</v>
      </c>
      <c r="B7" s="68"/>
      <c r="C7" s="81" t="s">
        <v>346</v>
      </c>
      <c r="D7" s="97" t="s">
        <v>2</v>
      </c>
      <c r="E7" s="84" t="s">
        <v>22</v>
      </c>
      <c r="F7" s="68"/>
    </row>
    <row r="8" spans="1:6" ht="30" x14ac:dyDescent="0.25">
      <c r="A8" s="84">
        <f t="shared" si="0"/>
        <v>5</v>
      </c>
      <c r="B8" s="68"/>
      <c r="C8" s="81" t="s">
        <v>469</v>
      </c>
      <c r="D8" s="97" t="s">
        <v>40</v>
      </c>
      <c r="E8" s="84"/>
      <c r="F8" s="68"/>
    </row>
    <row r="9" spans="1:6" ht="45" x14ac:dyDescent="0.25">
      <c r="A9" s="84">
        <f t="shared" si="0"/>
        <v>6</v>
      </c>
      <c r="B9" s="68"/>
      <c r="C9" s="81" t="s">
        <v>470</v>
      </c>
      <c r="D9" s="97" t="s">
        <v>40</v>
      </c>
      <c r="E9" s="84"/>
      <c r="F9" s="68"/>
    </row>
    <row r="10" spans="1:6" ht="30" x14ac:dyDescent="0.25">
      <c r="A10" s="84">
        <f t="shared" si="0"/>
        <v>7</v>
      </c>
      <c r="B10" s="68"/>
      <c r="C10" s="81" t="s">
        <v>471</v>
      </c>
      <c r="D10" s="97" t="s">
        <v>2</v>
      </c>
      <c r="E10" s="84" t="s">
        <v>22</v>
      </c>
      <c r="F10" s="68"/>
    </row>
    <row r="11" spans="1:6" ht="30" x14ac:dyDescent="0.25">
      <c r="A11" s="84">
        <f t="shared" si="0"/>
        <v>8</v>
      </c>
      <c r="B11" s="68"/>
      <c r="C11" s="81" t="s">
        <v>512</v>
      </c>
      <c r="D11" s="97" t="s">
        <v>40</v>
      </c>
      <c r="E11" s="68"/>
      <c r="F11" s="68"/>
    </row>
  </sheetData>
  <mergeCells count="2">
    <mergeCell ref="A1:F1"/>
    <mergeCell ref="B3:C3"/>
  </mergeCells>
  <pageMargins left="0.7" right="0.7" top="0.75" bottom="0.75" header="0.3" footer="0.3"/>
  <pageSetup scale="72"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pageSetUpPr fitToPage="1"/>
  </sheetPr>
  <dimension ref="A1:F24"/>
  <sheetViews>
    <sheetView showGridLines="0" zoomScaleNormal="100" workbookViewId="0">
      <pane ySplit="3" topLeftCell="A4" activePane="bottomLeft" state="frozen"/>
      <selection pane="bottomLeft" activeCell="D13" sqref="D13"/>
    </sheetView>
  </sheetViews>
  <sheetFormatPr defaultColWidth="9.140625" defaultRowHeight="15" x14ac:dyDescent="0.25"/>
  <cols>
    <col min="1" max="1" width="3" style="4" bestFit="1" customWidth="1"/>
    <col min="2" max="2" width="3.85546875" style="3" customWidth="1"/>
    <col min="3" max="3" width="64" style="9" customWidth="1"/>
    <col min="4" max="4" width="13.85546875" style="10" customWidth="1"/>
    <col min="5" max="5" width="25.7109375" style="104" customWidth="1"/>
    <col min="6" max="6" width="56.5703125" style="3" customWidth="1"/>
    <col min="7" max="16384" width="9.140625" style="3"/>
  </cols>
  <sheetData>
    <row r="1" spans="1:6" ht="18.75" customHeight="1" x14ac:dyDescent="0.25">
      <c r="A1" s="188" t="s">
        <v>472</v>
      </c>
      <c r="B1" s="188"/>
      <c r="C1" s="188"/>
      <c r="D1" s="188"/>
      <c r="E1" s="188"/>
      <c r="F1" s="188"/>
    </row>
    <row r="2" spans="1:6" ht="9.75" customHeight="1" x14ac:dyDescent="0.25">
      <c r="A2" s="36"/>
      <c r="B2" s="37"/>
      <c r="C2" s="38"/>
      <c r="D2" s="39"/>
      <c r="E2" s="103"/>
      <c r="F2" s="37"/>
    </row>
    <row r="3" spans="1:6" ht="86.25" x14ac:dyDescent="0.25">
      <c r="A3" s="84"/>
      <c r="B3" s="196" t="s">
        <v>10</v>
      </c>
      <c r="C3" s="197"/>
      <c r="D3" s="28" t="s">
        <v>11</v>
      </c>
      <c r="E3" s="116" t="s">
        <v>28</v>
      </c>
      <c r="F3" s="15" t="s">
        <v>0</v>
      </c>
    </row>
    <row r="4" spans="1:6" ht="30" x14ac:dyDescent="0.25">
      <c r="A4" s="84">
        <v>1</v>
      </c>
      <c r="B4" s="72"/>
      <c r="C4" s="152" t="s">
        <v>513</v>
      </c>
      <c r="D4" s="85" t="s">
        <v>40</v>
      </c>
      <c r="E4" s="85"/>
      <c r="F4" s="98"/>
    </row>
    <row r="5" spans="1:6" x14ac:dyDescent="0.25">
      <c r="A5" s="84"/>
      <c r="B5" s="72" t="s">
        <v>154</v>
      </c>
      <c r="C5" s="152" t="s">
        <v>421</v>
      </c>
      <c r="D5" s="85" t="s">
        <v>40</v>
      </c>
      <c r="E5" s="85"/>
      <c r="F5" s="98"/>
    </row>
    <row r="6" spans="1:6" x14ac:dyDescent="0.25">
      <c r="A6" s="84"/>
      <c r="B6" s="72" t="s">
        <v>156</v>
      </c>
      <c r="C6" s="152" t="s">
        <v>422</v>
      </c>
      <c r="D6" s="85" t="s">
        <v>40</v>
      </c>
      <c r="E6" s="85"/>
      <c r="F6" s="98"/>
    </row>
    <row r="7" spans="1:6" x14ac:dyDescent="0.25">
      <c r="A7" s="88"/>
      <c r="B7" s="68" t="s">
        <v>158</v>
      </c>
      <c r="C7" s="81" t="s">
        <v>473</v>
      </c>
      <c r="D7" s="85" t="s">
        <v>40</v>
      </c>
      <c r="E7" s="84"/>
      <c r="F7" s="68"/>
    </row>
    <row r="8" spans="1:6" x14ac:dyDescent="0.25">
      <c r="A8" s="88"/>
      <c r="B8" s="68" t="s">
        <v>160</v>
      </c>
      <c r="C8" s="81" t="s">
        <v>423</v>
      </c>
      <c r="D8" s="85" t="s">
        <v>40</v>
      </c>
      <c r="E8" s="84"/>
      <c r="F8" s="68"/>
    </row>
    <row r="9" spans="1:6" x14ac:dyDescent="0.25">
      <c r="A9" s="88"/>
      <c r="B9" s="68" t="s">
        <v>162</v>
      </c>
      <c r="C9" s="81" t="s">
        <v>424</v>
      </c>
      <c r="D9" s="85" t="s">
        <v>40</v>
      </c>
      <c r="E9" s="84"/>
      <c r="F9" s="68"/>
    </row>
    <row r="10" spans="1:6" x14ac:dyDescent="0.25">
      <c r="A10" s="88"/>
      <c r="B10" s="68" t="s">
        <v>164</v>
      </c>
      <c r="C10" s="81" t="s">
        <v>426</v>
      </c>
      <c r="D10" s="85" t="s">
        <v>40</v>
      </c>
      <c r="E10" s="84"/>
      <c r="F10" s="68"/>
    </row>
    <row r="11" spans="1:6" x14ac:dyDescent="0.25">
      <c r="A11" s="88"/>
      <c r="B11" s="68" t="s">
        <v>166</v>
      </c>
      <c r="C11" s="81" t="s">
        <v>427</v>
      </c>
      <c r="D11" s="85" t="s">
        <v>40</v>
      </c>
      <c r="E11" s="84"/>
      <c r="F11" s="68"/>
    </row>
    <row r="12" spans="1:6" s="89" customFormat="1" x14ac:dyDescent="0.25">
      <c r="A12" s="88"/>
      <c r="B12" s="68" t="s">
        <v>167</v>
      </c>
      <c r="C12" s="81" t="s">
        <v>475</v>
      </c>
      <c r="D12" s="85" t="s">
        <v>40</v>
      </c>
      <c r="E12" s="84"/>
      <c r="F12" s="68"/>
    </row>
    <row r="13" spans="1:6" x14ac:dyDescent="0.25">
      <c r="A13" s="88">
        <v>2</v>
      </c>
      <c r="B13" s="68"/>
      <c r="C13" s="112" t="s">
        <v>474</v>
      </c>
      <c r="D13" s="97"/>
      <c r="E13" s="84"/>
      <c r="F13" s="68"/>
    </row>
    <row r="14" spans="1:6" x14ac:dyDescent="0.25">
      <c r="A14" s="88"/>
      <c r="B14" s="68" t="s">
        <v>154</v>
      </c>
      <c r="C14" s="112" t="s">
        <v>409</v>
      </c>
      <c r="D14" s="85" t="s">
        <v>40</v>
      </c>
      <c r="E14" s="84"/>
      <c r="F14" s="68"/>
    </row>
    <row r="15" spans="1:6" x14ac:dyDescent="0.25">
      <c r="A15" s="88"/>
      <c r="B15" s="68" t="s">
        <v>156</v>
      </c>
      <c r="C15" s="112" t="s">
        <v>410</v>
      </c>
      <c r="D15" s="85" t="s">
        <v>40</v>
      </c>
      <c r="E15" s="84"/>
      <c r="F15" s="68"/>
    </row>
    <row r="16" spans="1:6" x14ac:dyDescent="0.25">
      <c r="A16" s="88"/>
      <c r="B16" s="68" t="s">
        <v>158</v>
      </c>
      <c r="C16" s="112" t="s">
        <v>411</v>
      </c>
      <c r="D16" s="85" t="s">
        <v>40</v>
      </c>
      <c r="E16" s="84"/>
      <c r="F16" s="68"/>
    </row>
    <row r="17" spans="1:6" x14ac:dyDescent="0.25">
      <c r="A17" s="88"/>
      <c r="B17" s="68" t="s">
        <v>160</v>
      </c>
      <c r="C17" s="112" t="s">
        <v>412</v>
      </c>
      <c r="D17" s="85" t="s">
        <v>40</v>
      </c>
      <c r="E17" s="84"/>
      <c r="F17" s="68"/>
    </row>
    <row r="18" spans="1:6" x14ac:dyDescent="0.25">
      <c r="A18" s="88"/>
      <c r="B18" s="68" t="s">
        <v>162</v>
      </c>
      <c r="C18" s="112" t="s">
        <v>413</v>
      </c>
      <c r="D18" s="85" t="s">
        <v>40</v>
      </c>
      <c r="E18" s="84"/>
      <c r="F18" s="68"/>
    </row>
    <row r="19" spans="1:6" x14ac:dyDescent="0.25">
      <c r="A19" s="88"/>
      <c r="B19" s="68" t="s">
        <v>164</v>
      </c>
      <c r="C19" s="112" t="s">
        <v>414</v>
      </c>
      <c r="D19" s="85" t="s">
        <v>40</v>
      </c>
      <c r="E19" s="84"/>
      <c r="F19" s="68"/>
    </row>
    <row r="20" spans="1:6" x14ac:dyDescent="0.25">
      <c r="A20" s="88"/>
      <c r="B20" s="68" t="s">
        <v>166</v>
      </c>
      <c r="C20" s="112" t="s">
        <v>415</v>
      </c>
      <c r="D20" s="85" t="s">
        <v>40</v>
      </c>
      <c r="E20" s="84"/>
      <c r="F20" s="68"/>
    </row>
    <row r="21" spans="1:6" x14ac:dyDescent="0.25">
      <c r="A21" s="88"/>
      <c r="B21" s="68" t="s">
        <v>167</v>
      </c>
      <c r="C21" s="112" t="s">
        <v>416</v>
      </c>
      <c r="D21" s="85" t="s">
        <v>40</v>
      </c>
      <c r="E21" s="84"/>
      <c r="F21" s="68"/>
    </row>
    <row r="22" spans="1:6" x14ac:dyDescent="0.25">
      <c r="A22" s="88"/>
      <c r="B22" s="68" t="s">
        <v>168</v>
      </c>
      <c r="C22" s="112" t="s">
        <v>417</v>
      </c>
      <c r="D22" s="85" t="s">
        <v>40</v>
      </c>
      <c r="E22" s="84"/>
      <c r="F22" s="68"/>
    </row>
    <row r="23" spans="1:6" x14ac:dyDescent="0.25">
      <c r="A23" s="88"/>
      <c r="B23" s="68" t="s">
        <v>171</v>
      </c>
      <c r="C23" s="112" t="s">
        <v>419</v>
      </c>
      <c r="D23" s="85" t="s">
        <v>40</v>
      </c>
      <c r="E23" s="84"/>
      <c r="F23" s="68"/>
    </row>
    <row r="24" spans="1:6" x14ac:dyDescent="0.25">
      <c r="A24" s="88"/>
      <c r="B24" s="68" t="s">
        <v>189</v>
      </c>
      <c r="C24" s="112" t="s">
        <v>418</v>
      </c>
      <c r="D24" s="85" t="s">
        <v>40</v>
      </c>
      <c r="E24" s="84"/>
      <c r="F24" s="68"/>
    </row>
  </sheetData>
  <mergeCells count="2">
    <mergeCell ref="A1:F1"/>
    <mergeCell ref="B3:C3"/>
  </mergeCells>
  <pageMargins left="0.7" right="0.7" top="0.75" bottom="0.75" header="0.3" footer="0.3"/>
  <pageSetup scale="7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E6C47AB4B9B4040BDA200ACA40E9605" ma:contentTypeVersion="1" ma:contentTypeDescription="Create a new document." ma:contentTypeScope="" ma:versionID="1568908775d92d762a81faeaf4a49367">
  <xsd:schema xmlns:xsd="http://www.w3.org/2001/XMLSchema" xmlns:xs="http://www.w3.org/2001/XMLSchema" xmlns:p="http://schemas.microsoft.com/office/2006/metadata/properties" xmlns:ns2="9d59a5f0-44ff-4a85-a558-775b93881ffc" targetNamespace="http://schemas.microsoft.com/office/2006/metadata/properties" ma:root="true" ma:fieldsID="d97c64fd85178a1fde1b011659befa10" ns2:_="">
    <xsd:import namespace="9d59a5f0-44ff-4a85-a558-775b93881ffc"/>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59a5f0-44ff-4a85-a558-775b93881ffc"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793468-6091-4255-A79C-57441272715B}">
  <ds:schemaRefs>
    <ds:schemaRef ds:uri="http://purl.org/dc/dcmitype/"/>
    <ds:schemaRef ds:uri="http://schemas.openxmlformats.org/package/2006/metadata/core-properties"/>
    <ds:schemaRef ds:uri="9d59a5f0-44ff-4a85-a558-775b93881ffc"/>
    <ds:schemaRef ds:uri="http://schemas.microsoft.com/office/2006/documentManagement/types"/>
    <ds:schemaRef ds:uri="http://purl.org/dc/elements/1.1/"/>
    <ds:schemaRef ds:uri="http://schemas.microsoft.com/office/2006/metadata/properties"/>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1168E13-1C02-49D5-A555-26D7A7F0AC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59a5f0-44ff-4a85-a558-775b93881f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5EBD8C6-D631-42AD-B606-ED9B05C226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vt:i4>
      </vt:variant>
    </vt:vector>
  </HeadingPairs>
  <TitlesOfParts>
    <vt:vector size="18" baseType="lpstr">
      <vt:lpstr>TOC</vt:lpstr>
      <vt:lpstr>6.0</vt:lpstr>
      <vt:lpstr>6.1</vt:lpstr>
      <vt:lpstr>6.2</vt:lpstr>
      <vt:lpstr>6.3</vt:lpstr>
      <vt:lpstr>6.4</vt:lpstr>
      <vt:lpstr>6.5</vt:lpstr>
      <vt:lpstr>6.6</vt:lpstr>
      <vt:lpstr>6.7</vt:lpstr>
      <vt:lpstr>6.8</vt:lpstr>
      <vt:lpstr>6.9</vt:lpstr>
      <vt:lpstr>6.10</vt:lpstr>
      <vt:lpstr>6.11</vt:lpstr>
      <vt:lpstr>6.12</vt:lpstr>
      <vt:lpstr>6.13</vt:lpstr>
      <vt:lpstr>6.14</vt:lpstr>
      <vt:lpstr>'6.5'!Print_Area</vt:lpstr>
      <vt:lpstr>'6.6'!Print_Area</vt:lpstr>
    </vt:vector>
  </TitlesOfParts>
  <Company>Skagit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Roxane L. Goss</dc:creator>
  <cp:lastModifiedBy>Mike Almvig</cp:lastModifiedBy>
  <cp:lastPrinted>2019-02-07T22:05:39Z</cp:lastPrinted>
  <dcterms:created xsi:type="dcterms:W3CDTF">2014-08-15T20:48:54Z</dcterms:created>
  <dcterms:modified xsi:type="dcterms:W3CDTF">2019-02-15T20:55:09Z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9e31a817-e6a6-4919-8e6c-41390a6ac680</vt:lpwstr>
  </property>
  <property fmtid="{D5CDD505-2E9C-101B-9397-08002B2CF9AE}" pid="3" name="ContentTypeId">
    <vt:lpwstr>0x0101007E6C47AB4B9B4040BDA200ACA40E9605</vt:lpwstr>
  </property>
</Properties>
</file>